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EE8BCFC-2FFD-43BE-90CF-079B20199CDD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</sheets>
  <definedNames>
    <definedName name="_xlnm.Print_Area" localSheetId="3">'OCAK 2026'!$B$2:$J$42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20" l="1"/>
  <c r="Q15" i="20"/>
  <c r="Q13" i="20"/>
  <c r="Q12" i="20"/>
  <c r="Q11" i="20"/>
  <c r="Q10" i="20"/>
  <c r="Q9" i="20"/>
  <c r="Q7" i="20"/>
  <c r="Q6" i="20"/>
  <c r="Q4" i="20"/>
  <c r="Q3" i="20"/>
  <c r="AC2" i="20"/>
  <c r="Q7" i="19"/>
  <c r="Q6" i="19"/>
  <c r="Q4" i="19"/>
  <c r="Q3" i="19"/>
  <c r="F36" i="22" l="1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J4" i="22" s="1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Q13" i="19"/>
  <c r="Q12" i="19"/>
  <c r="Q11" i="19"/>
  <c r="Q10" i="19"/>
  <c r="Q9" i="19"/>
  <c r="N1" i="20"/>
  <c r="N1" i="19"/>
  <c r="N1" i="18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Q4" i="18"/>
  <c r="J5" i="22" l="1"/>
  <c r="J36" i="22"/>
  <c r="F37" i="21"/>
  <c r="J4" i="21" s="1"/>
  <c r="J5" i="21" s="1"/>
  <c r="J36" i="21"/>
  <c r="F37" i="20"/>
  <c r="J36" i="20" s="1"/>
  <c r="Q3" i="18"/>
  <c r="J5" i="17"/>
  <c r="L36" i="22" l="1"/>
  <c r="L36" i="21"/>
  <c r="J4" i="20"/>
  <c r="J5" i="20" s="1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L36" i="20" l="1"/>
  <c r="F37" i="19"/>
  <c r="J4" i="19" s="1"/>
  <c r="F37" i="18"/>
  <c r="J4" i="18" s="1"/>
  <c r="F37" i="17"/>
  <c r="J4" i="17" s="1"/>
  <c r="J36" i="17"/>
  <c r="J36" i="19" l="1"/>
  <c r="J5" i="19"/>
  <c r="J5" i="18"/>
  <c r="J36" i="18"/>
  <c r="L36" i="17"/>
  <c r="L36" i="18" l="1"/>
  <c r="L37" i="19"/>
  <c r="J35" i="17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<sst xmlns="http://schemas.openxmlformats.org/spreadsheetml/2006/main" count="414" uniqueCount="70">
  <si>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</si>
  <si>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</si>
  <si>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</si>
  <si>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</si>
  <si>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</si>
  <si>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</si>
  <si>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</si>
  <si>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</si>
  <si>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</si>
  <si>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</si>
  <si>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</si>
  <si>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</si>
  <si>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</si>
  <si>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</si>
  <si>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</si>
  <si>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</si>
  <si>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</si>
  <si>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</si>
  <si>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</si>
  <si>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</si>
  <si>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</si>
  <si>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</si>
  <si>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</si>
  <si>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</si>
  <si>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</si>
  <si>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</si>
  <si>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</si>
  <si>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</si>
  <si>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</si>
  <si>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</si>
  <si>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</si>
  <si>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TERCAN AKAR</t>
  </si>
  <si>
    <t>V.EYYÜP AĞA</t>
  </si>
  <si>
    <t>ENFESYEM MISIR FLAKE YEMİ</t>
  </si>
  <si>
    <t>AD</t>
  </si>
  <si>
    <t>KASIM SÜT ÖDEMESİNE İSTİNADEN KART ÇEKECEK</t>
  </si>
  <si>
    <t>SMART DORA SOYA KÜSPESİ</t>
  </si>
  <si>
    <t>Satış</t>
  </si>
  <si>
    <t>YM2</t>
  </si>
  <si>
    <t>Verilen Avans</t>
  </si>
  <si>
    <t xml:space="preserve">Açıklama </t>
  </si>
  <si>
    <t>Tutar</t>
  </si>
  <si>
    <t>KASIM</t>
  </si>
  <si>
    <t>1. TAKSİT</t>
  </si>
  <si>
    <t>KASIM SÜTÜNE YAZILDI</t>
  </si>
  <si>
    <t xml:space="preserve">ARALIK SÜTÜ </t>
  </si>
  <si>
    <t>2. TAKSİT</t>
  </si>
  <si>
    <t xml:space="preserve">2026 OCAK  </t>
  </si>
  <si>
    <t>3. TAKSİT</t>
  </si>
  <si>
    <t xml:space="preserve">2026 ŞUBAT </t>
  </si>
  <si>
    <t>4. TAKSİT</t>
  </si>
  <si>
    <t>ARALIK SÜTÜNE YAZILDI</t>
  </si>
  <si>
    <t>2026 OCAK SÜTÜNE YAZILDI</t>
  </si>
  <si>
    <t>V.EYYÜPAĞA</t>
  </si>
  <si>
    <t>MISIR FLAKE ÇUVALLI ..</t>
  </si>
  <si>
    <t>SMART DORA KONSANTRE YEM</t>
  </si>
  <si>
    <t>YEMCİ BEY BUZAĞI BÜYÜTME</t>
  </si>
  <si>
    <t>YEMCİ BEY SÜT 19</t>
  </si>
  <si>
    <t>YEMCİ BEY SÜT PİK YEMİ</t>
  </si>
  <si>
    <t>Şubat Sütünden Kesilecek</t>
  </si>
  <si>
    <t>2026 ŞUBAT SÜTÜNE YAZILDI</t>
  </si>
  <si>
    <t>ENFESYEM MISIR FLAKE YEMİ 30 AD</t>
  </si>
  <si>
    <t>SMART DORA SOYA KÜSPESİ 2000 KG</t>
  </si>
  <si>
    <t>DIP-IO 5000 22 KG</t>
  </si>
  <si>
    <t>PREFOAM PLUS 20 KG</t>
  </si>
  <si>
    <t>Ocak Sütünden Kesilecek</t>
  </si>
  <si>
    <t>MISIR FLAKE ÇUVALLI</t>
  </si>
  <si>
    <t>Mart Sütünden Kesilecek</t>
  </si>
  <si>
    <t>YEM BORCU</t>
  </si>
  <si>
    <t>SÜT HESABINA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</si>
</sst>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1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</cellStyleXfs>
  <cellXfs count="126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3" fontId="11" fillId="0" borderId="12" xfId="230" applyFont="1" applyBorder="1"/>
    <xf numFmtId="0" fontId="11" fillId="0" borderId="9" xfId="0" applyFont="1" applyBorder="1" applyAlignment="1">
      <alignment horizontal="center"/>
    </xf>
    <xf numFmtId="43" fontId="11" fillId="0" borderId="9" xfId="230" applyFont="1" applyBorder="1" applyAlignment="1">
      <alignment horizontal="center"/>
    </xf>
    <xf numFmtId="43" fontId="0" fillId="0" borderId="9" xfId="230" applyFont="1" applyFill="1" applyBorder="1"/>
    <xf numFmtId="4" fontId="4" fillId="2" borderId="9" xfId="210" applyNumberFormat="1" applyFill="1" applyBorder="1" applyAlignment="1">
      <alignment horizontal="right"/>
    </xf>
    <xf numFmtId="0" fontId="0" fillId="34" borderId="9" xfId="0" applyFill="1" applyBorder="1"/>
    <xf numFmtId="4" fontId="4" fillId="34" borderId="9" xfId="210" applyNumberFormat="1" applyFill="1" applyBorder="1" applyAlignment="1">
      <alignment horizontal="right"/>
    </xf>
    <xf numFmtId="4" fontId="4" fillId="0" borderId="9" xfId="210" applyNumberFormat="1" applyFill="1" applyBorder="1" applyAlignment="1">
      <alignment horizontal="right"/>
    </xf>
    <xf numFmtId="14" fontId="0" fillId="2" borderId="9" xfId="0" applyNumberFormat="1" applyFill="1" applyBorder="1"/>
    <xf numFmtId="43" fontId="0" fillId="2" borderId="9" xfId="230" applyFont="1" applyFill="1" applyBorder="1"/>
    <xf numFmtId="0" fontId="3" fillId="0" borderId="9" xfId="231" applyBorder="1"/>
    <xf numFmtId="4" fontId="3" fillId="0" borderId="9" xfId="231" applyNumberFormat="1" applyBorder="1" applyAlignment="1">
      <alignment horizontal="right"/>
    </xf>
    <xf numFmtId="164" fontId="3" fillId="0" borderId="9" xfId="231" applyNumberFormat="1" applyBorder="1"/>
    <xf numFmtId="169" fontId="3" fillId="0" borderId="9" xfId="231" applyNumberFormat="1" applyBorder="1" applyAlignment="1">
      <alignment horizontal="right"/>
    </xf>
    <xf numFmtId="3" fontId="3" fillId="0" borderId="9" xfId="231" applyNumberFormat="1" applyBorder="1"/>
    <xf numFmtId="49" fontId="3" fillId="0" borderId="9" xfId="231" applyNumberFormat="1" applyBorder="1" applyAlignment="1">
      <alignment horizontal="left"/>
    </xf>
    <xf numFmtId="167" fontId="3" fillId="0" borderId="9" xfId="231" applyNumberFormat="1" applyBorder="1" applyAlignment="1">
      <alignment horizontal="right"/>
    </xf>
    <xf numFmtId="168" fontId="3" fillId="0" borderId="9" xfId="231" applyNumberFormat="1" applyBorder="1" applyAlignment="1">
      <alignment horizontal="left"/>
    </xf>
    <xf numFmtId="0" fontId="0" fillId="34" borderId="0" xfId="0" applyFill="1"/>
    <xf numFmtId="168" fontId="4" fillId="2" borderId="9" xfId="210" applyNumberFormat="1" applyFill="1" applyBorder="1" applyAlignment="1">
      <alignment horizontal="left"/>
    </xf>
    <xf numFmtId="167" fontId="4" fillId="2" borderId="9" xfId="210" applyNumberFormat="1" applyFill="1" applyBorder="1" applyAlignment="1">
      <alignment horizontal="right"/>
    </xf>
    <xf numFmtId="49" fontId="4" fillId="2" borderId="9" xfId="210" applyNumberFormat="1" applyFill="1" applyBorder="1" applyAlignment="1">
      <alignment horizontal="left"/>
    </xf>
    <xf numFmtId="3" fontId="4" fillId="2" borderId="9" xfId="210" applyNumberFormat="1" applyFill="1" applyBorder="1"/>
    <xf numFmtId="169" fontId="4" fillId="2" borderId="9" xfId="210" applyNumberFormat="1" applyFill="1" applyBorder="1" applyAlignment="1">
      <alignment horizontal="right"/>
    </xf>
    <xf numFmtId="0" fontId="4" fillId="2" borderId="9" xfId="210" applyFill="1" applyBorder="1"/>
    <xf numFmtId="49" fontId="4" fillId="2" borderId="0" xfId="210" applyNumberFormat="1" applyFill="1" applyAlignment="1">
      <alignment horizontal="left"/>
    </xf>
    <xf numFmtId="164" fontId="4" fillId="2" borderId="9" xfId="210" applyNumberFormat="1" applyFill="1" applyBorder="1"/>
    <xf numFmtId="4" fontId="2" fillId="0" borderId="9" xfId="251" applyNumberFormat="1" applyBorder="1" applyAlignment="1">
      <alignment horizontal="right"/>
    </xf>
    <xf numFmtId="169" fontId="2" fillId="0" borderId="9" xfId="251" applyNumberFormat="1" applyBorder="1" applyAlignment="1">
      <alignment horizontal="right"/>
    </xf>
    <xf numFmtId="3" fontId="2" fillId="0" borderId="9" xfId="251" applyNumberFormat="1" applyBorder="1"/>
    <xf numFmtId="49" fontId="2" fillId="0" borderId="9" xfId="251" applyNumberFormat="1" applyBorder="1" applyAlignment="1">
      <alignment horizontal="left"/>
    </xf>
    <xf numFmtId="167" fontId="2" fillId="0" borderId="9" xfId="251" applyNumberFormat="1" applyBorder="1" applyAlignment="1">
      <alignment horizontal="right"/>
    </xf>
    <xf numFmtId="168" fontId="2" fillId="0" borderId="9" xfId="251" applyNumberFormat="1" applyBorder="1" applyAlignment="1">
      <alignment horizontal="left"/>
    </xf>
    <xf numFmtId="168" fontId="2" fillId="2" borderId="9" xfId="251" applyNumberFormat="1" applyFill="1" applyBorder="1" applyAlignment="1">
      <alignment horizontal="left"/>
    </xf>
    <xf numFmtId="167" fontId="2" fillId="2" borderId="9" xfId="251" applyNumberFormat="1" applyFill="1" applyBorder="1" applyAlignment="1">
      <alignment horizontal="right"/>
    </xf>
    <xf numFmtId="49" fontId="2" fillId="2" borderId="9" xfId="251" applyNumberFormat="1" applyFill="1" applyBorder="1" applyAlignment="1">
      <alignment horizontal="left"/>
    </xf>
    <xf numFmtId="3" fontId="2" fillId="2" borderId="9" xfId="251" applyNumberFormat="1" applyFill="1" applyBorder="1"/>
    <xf numFmtId="169" fontId="2" fillId="2" borderId="9" xfId="251" applyNumberFormat="1" applyFill="1" applyBorder="1" applyAlignment="1">
      <alignment horizontal="right"/>
    </xf>
    <xf numFmtId="4" fontId="2" fillId="2" borderId="9" xfId="251" applyNumberFormat="1" applyFill="1" applyBorder="1" applyAlignment="1">
      <alignment horizontal="right"/>
    </xf>
    <xf numFmtId="0" fontId="0" fillId="2" borderId="0" xfId="0" applyFill="1"/>
    <xf numFmtId="168" fontId="3" fillId="2" borderId="9" xfId="231" applyNumberFormat="1" applyFill="1" applyBorder="1" applyAlignment="1">
      <alignment horizontal="left"/>
    </xf>
    <xf numFmtId="167" fontId="3" fillId="2" borderId="9" xfId="231" applyNumberFormat="1" applyFill="1" applyBorder="1" applyAlignment="1">
      <alignment horizontal="right"/>
    </xf>
    <xf numFmtId="49" fontId="3" fillId="2" borderId="9" xfId="231" applyNumberFormat="1" applyFill="1" applyBorder="1" applyAlignment="1">
      <alignment horizontal="left"/>
    </xf>
    <xf numFmtId="3" fontId="3" fillId="2" borderId="9" xfId="231" applyNumberFormat="1" applyFill="1" applyBorder="1"/>
    <xf numFmtId="169" fontId="3" fillId="2" borderId="9" xfId="231" applyNumberFormat="1" applyFill="1" applyBorder="1" applyAlignment="1">
      <alignment horizontal="right"/>
    </xf>
    <xf numFmtId="4" fontId="3" fillId="2" borderId="9" xfId="231" applyNumberFormat="1" applyFill="1" applyBorder="1" applyAlignment="1">
      <alignment horizontal="right"/>
    </xf>
    <xf numFmtId="164" fontId="3" fillId="2" borderId="9" xfId="231" applyNumberFormat="1" applyFill="1" applyBorder="1"/>
    <xf numFmtId="0" fontId="3" fillId="2" borderId="9" xfId="231" applyFill="1" applyBorder="1"/>
    <xf numFmtId="168" fontId="1" fillId="2" borderId="9" xfId="271" applyNumberFormat="1" applyFill="1" applyBorder="1" applyAlignment="1">
      <alignment horizontal="left"/>
    </xf>
    <xf numFmtId="167" fontId="1" fillId="2" borderId="9" xfId="271" applyNumberFormat="1" applyFill="1" applyBorder="1" applyAlignment="1">
      <alignment horizontal="right"/>
    </xf>
    <xf numFmtId="49" fontId="1" fillId="2" borderId="9" xfId="271" applyNumberFormat="1" applyFill="1" applyBorder="1" applyAlignment="1">
      <alignment horizontal="left"/>
    </xf>
    <xf numFmtId="3" fontId="1" fillId="2" borderId="9" xfId="271" applyNumberFormat="1" applyFill="1" applyBorder="1"/>
    <xf numFmtId="169" fontId="1" fillId="2" borderId="9" xfId="271" applyNumberFormat="1" applyFill="1" applyBorder="1" applyAlignment="1">
      <alignment horizontal="right"/>
    </xf>
    <xf numFmtId="4" fontId="1" fillId="2" borderId="9" xfId="271" applyNumberFormat="1" applyFill="1" applyBorder="1" applyAlignment="1">
      <alignment horizontal="right"/>
    </xf>
    <xf numFmtId="0" fontId="1" fillId="2" borderId="9" xfId="271" applyFill="1" applyBorder="1"/>
    <xf numFmtId="164" fontId="1" fillId="2" borderId="9" xfId="271" applyNumberFormat="1" applyFill="1" applyBorder="1"/>
    <xf numFmtId="43" fontId="0" fillId="0" borderId="0" xfId="291" applyFont="1"/>
    <xf numFmtId="43" fontId="12" fillId="0" borderId="9" xfId="291" applyFont="1" applyBorder="1" applyAlignment="1">
      <alignment horizontal="center" vertical="center" wrapText="1"/>
    </xf>
    <xf numFmtId="43" fontId="4" fillId="2" borderId="9" xfId="291" applyFont="1" applyFill="1" applyBorder="1" applyAlignment="1">
      <alignment horizontal="right"/>
    </xf>
    <xf numFmtId="43" fontId="0" fillId="34" borderId="0" xfId="291" applyFont="1" applyFill="1"/>
    <xf numFmtId="43" fontId="2" fillId="2" borderId="9" xfId="291" applyFont="1" applyFill="1" applyBorder="1" applyAlignment="1">
      <alignment horizontal="right"/>
    </xf>
    <xf numFmtId="43" fontId="0" fillId="2" borderId="0" xfId="291" applyFont="1" applyFill="1"/>
    <xf numFmtId="43" fontId="3" fillId="2" borderId="9" xfId="291" applyFont="1" applyFill="1" applyBorder="1" applyAlignment="1">
      <alignment horizontal="right"/>
    </xf>
    <xf numFmtId="43" fontId="1" fillId="2" borderId="9" xfId="291" applyFont="1" applyFill="1" applyBorder="1" applyAlignment="1">
      <alignment horizontal="right"/>
    </xf>
    <xf numFmtId="43" fontId="0" fillId="34" borderId="9" xfId="291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1" fillId="0" borderId="9" xfId="0" applyFont="1" applyBorder="1" applyAlignment="1">
      <alignment horizontal="center" vertical="center"/>
    </xf>
  </cellXfs>
  <cellStyles count="292">
    <cellStyle name="%20 - Vurgu1" xfId="19" builtinId="30" customBuiltin="1"/>
    <cellStyle name="%20 - Vurgu1 10" xfId="212" xr:uid="{73B088E2-F694-4DD4-8E99-DE6374357148}"/>
    <cellStyle name="%20 - Vurgu1 11" xfId="233" xr:uid="{DFE7A81A-A859-454C-8A25-72AC3AB8297E}"/>
    <cellStyle name="%20 - Vurgu1 12" xfId="253" xr:uid="{98A8ABD2-FB6D-44E4-8976-FCF4FF1B9B26}"/>
    <cellStyle name="%20 - Vurgu1 13" xfId="273" xr:uid="{5CA1A0CA-303A-4CAF-AAC6-C04D282A268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C1CC2F8-87B0-401B-90B2-DCFFF410CEAB}"/>
    <cellStyle name="%20 - Vurgu2 11" xfId="236" xr:uid="{55172594-0BD4-4CA6-B0FD-8C2A523CD733}"/>
    <cellStyle name="%20 - Vurgu2 12" xfId="256" xr:uid="{9CCEC852-F223-4205-8C1A-3707AFAE396B}"/>
    <cellStyle name="%20 - Vurgu2 13" xfId="276" xr:uid="{980EEF8F-6D3C-491C-95B2-A49A2EA6BED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AC2A161-C5F2-4BF8-BE42-B46ACBE12E73}"/>
    <cellStyle name="%20 - Vurgu3 11" xfId="239" xr:uid="{DE04CA3F-7D98-465B-BE0C-3700C153296E}"/>
    <cellStyle name="%20 - Vurgu3 12" xfId="259" xr:uid="{2CD1B511-0AE2-4263-A72D-164D2B688911}"/>
    <cellStyle name="%20 - Vurgu3 13" xfId="279" xr:uid="{2EF19CD6-38C5-4B2E-B938-7BD55404B0F5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33BF179D-C5C6-4A0B-825E-1726E4801593}"/>
    <cellStyle name="%20 - Vurgu4 11" xfId="242" xr:uid="{036B1289-EFA7-4890-B9D9-FA48F5C7E937}"/>
    <cellStyle name="%20 - Vurgu4 12" xfId="262" xr:uid="{64157ACA-FAF7-48D0-9A04-57D8641F71A9}"/>
    <cellStyle name="%20 - Vurgu4 13" xfId="282" xr:uid="{9A350BD4-3BD6-4CC5-806E-B17DDDEDB5F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0F5865C-9EC4-4E94-A8CC-BCA686662581}"/>
    <cellStyle name="%20 - Vurgu5 11" xfId="245" xr:uid="{D2352EAB-F61F-4FD9-9CE3-16E02F7434F0}"/>
    <cellStyle name="%20 - Vurgu5 12" xfId="265" xr:uid="{2A87583E-4999-45A2-97CF-9566E59C6A3D}"/>
    <cellStyle name="%20 - Vurgu5 13" xfId="285" xr:uid="{B62E0CBA-093C-4785-A2D5-5DCEF09E743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3C6A62BA-CEFA-420E-BECB-899BA66AD784}"/>
    <cellStyle name="%20 - Vurgu6 11" xfId="248" xr:uid="{45E2B88A-A944-4208-9A8F-CDA7123354CF}"/>
    <cellStyle name="%20 - Vurgu6 12" xfId="268" xr:uid="{BDD02909-FB9F-40A9-9E8B-67FC622514C8}"/>
    <cellStyle name="%20 - Vurgu6 13" xfId="288" xr:uid="{F772DA81-0CB9-41F2-BEEA-389E65A9C54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7D750973-7081-4D33-B076-365AD89636FD}"/>
    <cellStyle name="%40 - Vurgu1 11" xfId="234" xr:uid="{73DF3ADF-F296-45C7-BBD9-D9FE34A9A795}"/>
    <cellStyle name="%40 - Vurgu1 12" xfId="254" xr:uid="{F27034AD-E4EA-459D-A8C9-D9EF8A8152D7}"/>
    <cellStyle name="%40 - Vurgu1 13" xfId="274" xr:uid="{CA180CD1-EED8-47CA-A6CB-57CDBAD3EC5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1C3902A3-4659-4196-9CC0-523390B3A795}"/>
    <cellStyle name="%40 - Vurgu2 11" xfId="237" xr:uid="{F1B30AF7-0133-4AE4-98CF-EAA5FF61294C}"/>
    <cellStyle name="%40 - Vurgu2 12" xfId="257" xr:uid="{CC6237B0-0980-46E8-9BE7-60CF422A6C61}"/>
    <cellStyle name="%40 - Vurgu2 13" xfId="277" xr:uid="{5E46A4D6-3101-4175-994C-47765185927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98FB4EF-EDF6-4887-9808-4389A6E58D37}"/>
    <cellStyle name="%40 - Vurgu3 11" xfId="240" xr:uid="{65FDEA59-29ED-40BE-95E3-66F2FB2A5265}"/>
    <cellStyle name="%40 - Vurgu3 12" xfId="260" xr:uid="{6167EDD8-6362-42BA-858D-3D777FCB27EF}"/>
    <cellStyle name="%40 - Vurgu3 13" xfId="280" xr:uid="{40D2606E-CA88-4D76-BECC-86546504EA7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9322E2A-426A-4131-8D5C-30641AB1330C}"/>
    <cellStyle name="%40 - Vurgu4 11" xfId="243" xr:uid="{D689EFAD-87B3-45B6-A265-AB6B5B44FBF3}"/>
    <cellStyle name="%40 - Vurgu4 12" xfId="263" xr:uid="{02E3D724-D9C0-4A77-873B-EEFC7527F624}"/>
    <cellStyle name="%40 - Vurgu4 13" xfId="283" xr:uid="{E6ACD24E-BDD1-4FD0-955D-EFFF7AB59EDB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4B5DC78A-330E-41C1-8ABD-D645599031CA}"/>
    <cellStyle name="%40 - Vurgu5 11" xfId="246" xr:uid="{1780B2A4-A67D-4DFA-B09A-4F04B76B76F1}"/>
    <cellStyle name="%40 - Vurgu5 12" xfId="266" xr:uid="{598B77EE-CAEE-4ED3-86F7-D31C8433543C}"/>
    <cellStyle name="%40 - Vurgu5 13" xfId="286" xr:uid="{5F9CCFC8-C52E-43C5-BA03-5C381B3865A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303E651C-E441-423E-8B76-40FED4481674}"/>
    <cellStyle name="%40 - Vurgu6 11" xfId="249" xr:uid="{2E6246EB-28B1-4EF0-8F22-5B771A449A6B}"/>
    <cellStyle name="%40 - Vurgu6 12" xfId="269" xr:uid="{D228461F-1664-489C-A93E-D0B54248E3F1}"/>
    <cellStyle name="%40 - Vurgu6 13" xfId="289" xr:uid="{54D0C31F-D43C-40CE-AE20-8D015DA0B73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C26E2FA-6298-40D1-BCF3-01FB21B00C5A}"/>
    <cellStyle name="%60 - Vurgu1 11" xfId="235" xr:uid="{1A854BB5-434A-4660-B087-EFC494E37C28}"/>
    <cellStyle name="%60 - Vurgu1 12" xfId="255" xr:uid="{51E1B9A0-DC90-4031-A3D1-AF2D5276B689}"/>
    <cellStyle name="%60 - Vurgu1 13" xfId="275" xr:uid="{B11D9FEA-9E22-4663-BC95-DBF59B25119C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A4AC0F3-1BB2-426F-AD6F-34BB9FDB6AE1}"/>
    <cellStyle name="%60 - Vurgu2 11" xfId="238" xr:uid="{FDC74D7D-04C6-4FDB-A072-BC6412409AE4}"/>
    <cellStyle name="%60 - Vurgu2 12" xfId="258" xr:uid="{C8467CC8-3388-49B3-BC44-2E31EEF5B3EF}"/>
    <cellStyle name="%60 - Vurgu2 13" xfId="278" xr:uid="{DED755C8-7E62-459F-8394-4687BEB91DD5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E254E6C-0E04-456E-93BA-6BAE062FE08A}"/>
    <cellStyle name="%60 - Vurgu3 11" xfId="241" xr:uid="{2898AB1C-3CC7-40C1-BEA0-D3C29E684448}"/>
    <cellStyle name="%60 - Vurgu3 12" xfId="261" xr:uid="{1A18EF74-36C1-4926-82A2-65513803DFC4}"/>
    <cellStyle name="%60 - Vurgu3 13" xfId="281" xr:uid="{683CD103-62D6-422A-8EA4-A90F287556E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BCE5C3BC-CEBF-4213-AF18-17F8EA9B5803}"/>
    <cellStyle name="%60 - Vurgu4 11" xfId="244" xr:uid="{F2D1D4A6-52A0-43DF-B290-BC02C72E6FEE}"/>
    <cellStyle name="%60 - Vurgu4 12" xfId="264" xr:uid="{61740E60-08F7-4F86-A518-14713DF788F3}"/>
    <cellStyle name="%60 - Vurgu4 13" xfId="284" xr:uid="{A9ADEBE8-6B64-43B4-88B8-44D963CDC7E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718531C2-7E1B-41BD-BE57-6A31D4585631}"/>
    <cellStyle name="%60 - Vurgu5 11" xfId="247" xr:uid="{BE656806-602E-40A6-AE57-AE77C52C809B}"/>
    <cellStyle name="%60 - Vurgu5 12" xfId="267" xr:uid="{0A4E61E3-798B-40C3-A29A-23FCBFC9B133}"/>
    <cellStyle name="%60 - Vurgu5 13" xfId="287" xr:uid="{07D39A60-7A0A-4F99-B37E-0D306668FCA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B73134A-5CC9-48EC-9A07-620F3207B3D8}"/>
    <cellStyle name="%60 - Vurgu6 11" xfId="250" xr:uid="{70FD50C4-26C3-4D72-8FAF-25287A7622D8}"/>
    <cellStyle name="%60 - Vurgu6 12" xfId="270" xr:uid="{1E879DF4-0133-42AA-AD39-1CCDCFC17581}"/>
    <cellStyle name="%60 - Vurgu6 13" xfId="290" xr:uid="{F3EFB54F-0D96-450C-9846-021AEC38E5E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A295BB9-38C0-4028-8D95-BE4C823CBE16}"/>
    <cellStyle name="Normal 16" xfId="231" xr:uid="{2334A902-940D-4EE0-A295-6A9FD87DE3DF}"/>
    <cellStyle name="Normal 17" xfId="251" xr:uid="{3507876F-BEAF-41A9-AFFE-92E4404A8141}"/>
    <cellStyle name="Normal 18" xfId="271" xr:uid="{BA31E727-5095-4E36-A720-00FF5C873CBB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AA7645A-D206-45BF-970C-4D1C66AF2681}"/>
    <cellStyle name="Not 13" xfId="232" xr:uid="{A1B1CE13-2766-45A4-8682-8FBE6102E0E3}"/>
    <cellStyle name="Not 14" xfId="252" xr:uid="{3CFF452F-C772-4997-BEE2-96EB8C210595}"/>
    <cellStyle name="Not 15" xfId="272" xr:uid="{F718CCE4-D173-481F-91B7-13942B00B66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1" builtinId="3"/>
    <cellStyle name="Virgül 13" xfId="230" xr:uid="{85E6A811-AB70-4984-97E9-3B08DE0E95B4}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20" t="s">
        <v>11</v>
      </c>
      <c r="I35" s="120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4"/>
      <c r="F39" s="35"/>
      <c r="G39" s="28"/>
      <c r="H39" s="124" t="s">
        <v>17</v>
      </c>
      <c r="I39" s="124"/>
      <c r="J39" s="29">
        <f>J36+J37+J38-J35</f>
        <v>0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L31" sqref="L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4" width="8.85546875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SUBTOTAL(109,N4:N28)</f>
        <v>375000</v>
      </c>
    </row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L2" s="125" t="s">
        <v>39</v>
      </c>
      <c r="M2" s="125"/>
      <c r="N2" s="12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 t="s">
        <v>18</v>
      </c>
      <c r="M3" s="50" t="s">
        <v>40</v>
      </c>
      <c r="N3" s="51" t="s">
        <v>41</v>
      </c>
      <c r="P3" s="68">
        <v>45988</v>
      </c>
      <c r="Q3" s="13">
        <f>R3-P3</f>
        <v>3</v>
      </c>
      <c r="R3" s="57">
        <v>45991</v>
      </c>
      <c r="S3" s="13" t="s">
        <v>38</v>
      </c>
      <c r="T3" s="69">
        <v>495</v>
      </c>
      <c r="U3" s="13" t="s">
        <v>37</v>
      </c>
      <c r="V3" s="70" t="s">
        <v>33</v>
      </c>
      <c r="W3" s="71">
        <v>30</v>
      </c>
      <c r="X3" s="70" t="s">
        <v>34</v>
      </c>
      <c r="Y3" s="72">
        <v>600</v>
      </c>
      <c r="Z3" s="53">
        <v>18000</v>
      </c>
      <c r="AA3" s="73"/>
      <c r="AB3" s="53">
        <v>18000</v>
      </c>
      <c r="AC3" s="74" t="s">
        <v>35</v>
      </c>
    </row>
    <row r="4" spans="2:29" x14ac:dyDescent="0.25">
      <c r="B4" s="7">
        <v>45962</v>
      </c>
      <c r="C4" s="8">
        <v>723</v>
      </c>
      <c r="D4" s="9"/>
      <c r="E4" s="10">
        <v>20</v>
      </c>
      <c r="F4" s="33">
        <f>E4*C4</f>
        <v>14460</v>
      </c>
      <c r="G4" s="11"/>
      <c r="H4" s="12" t="s">
        <v>6</v>
      </c>
      <c r="I4" s="13">
        <v>0.01</v>
      </c>
      <c r="J4" s="14">
        <f>(F36+F37)*I4</f>
        <v>4180</v>
      </c>
      <c r="L4" s="48">
        <v>45965</v>
      </c>
      <c r="M4" s="17" t="s">
        <v>32</v>
      </c>
      <c r="N4" s="52">
        <v>500000</v>
      </c>
      <c r="P4" s="68">
        <v>45988</v>
      </c>
      <c r="Q4" s="13">
        <f>R4-P4</f>
        <v>3</v>
      </c>
      <c r="R4" s="57">
        <v>45991</v>
      </c>
      <c r="S4" s="13" t="s">
        <v>38</v>
      </c>
      <c r="T4" s="69">
        <v>495</v>
      </c>
      <c r="U4" s="13" t="s">
        <v>37</v>
      </c>
      <c r="V4" s="70" t="s">
        <v>36</v>
      </c>
      <c r="W4" s="75">
        <v>2000</v>
      </c>
      <c r="X4" s="70" t="s">
        <v>12</v>
      </c>
      <c r="Y4" s="72">
        <v>22.6</v>
      </c>
      <c r="Z4" s="53">
        <v>45200</v>
      </c>
      <c r="AA4" s="73"/>
      <c r="AB4" s="53">
        <v>45200</v>
      </c>
      <c r="AC4" s="74" t="s">
        <v>35</v>
      </c>
    </row>
    <row r="5" spans="2:29" x14ac:dyDescent="0.25">
      <c r="B5" s="7">
        <v>45963</v>
      </c>
      <c r="C5" s="8">
        <v>666</v>
      </c>
      <c r="D5" s="9"/>
      <c r="E5" s="10">
        <v>20</v>
      </c>
      <c r="F5" s="33">
        <f t="shared" ref="F5:F34" si="0">E5*C5</f>
        <v>13320</v>
      </c>
      <c r="G5" s="11"/>
      <c r="H5" s="12" t="s">
        <v>7</v>
      </c>
      <c r="I5" s="13">
        <v>1E-3</v>
      </c>
      <c r="J5" s="14">
        <f>(F36+F37-J4-J6)*I5</f>
        <v>405.98250000000002</v>
      </c>
      <c r="L5" s="13" t="s">
        <v>42</v>
      </c>
      <c r="M5" s="13" t="s">
        <v>43</v>
      </c>
      <c r="N5" s="53"/>
      <c r="P5" s="67"/>
      <c r="Q5" s="67"/>
      <c r="R5" s="67"/>
      <c r="S5" s="67"/>
      <c r="T5" s="67"/>
      <c r="U5" s="67"/>
      <c r="V5" s="67" t="s">
        <v>44</v>
      </c>
      <c r="W5" s="67"/>
      <c r="X5" s="67"/>
      <c r="Y5" s="67"/>
      <c r="Z5" s="67"/>
      <c r="AA5" s="67"/>
      <c r="AB5" s="67">
        <v>-63200</v>
      </c>
    </row>
    <row r="6" spans="2:29" x14ac:dyDescent="0.25">
      <c r="B6" s="7">
        <v>45964</v>
      </c>
      <c r="C6" s="8">
        <v>674</v>
      </c>
      <c r="D6" s="9"/>
      <c r="E6" s="10">
        <v>20</v>
      </c>
      <c r="F6" s="33">
        <f t="shared" si="0"/>
        <v>13480</v>
      </c>
      <c r="G6" s="11"/>
      <c r="H6" s="12" t="s">
        <v>8</v>
      </c>
      <c r="I6" s="13"/>
      <c r="J6" s="14">
        <v>7837.5</v>
      </c>
      <c r="L6" s="54" t="s">
        <v>44</v>
      </c>
      <c r="M6" s="54"/>
      <c r="N6" s="55">
        <v>-125000</v>
      </c>
    </row>
    <row r="7" spans="2:29" x14ac:dyDescent="0.25">
      <c r="B7" s="7">
        <v>45965</v>
      </c>
      <c r="C7" s="8">
        <v>654</v>
      </c>
      <c r="D7" s="9"/>
      <c r="E7" s="10">
        <v>20</v>
      </c>
      <c r="F7" s="33">
        <f t="shared" si="0"/>
        <v>13080</v>
      </c>
      <c r="G7" s="11"/>
      <c r="H7" s="12" t="s">
        <v>9</v>
      </c>
      <c r="I7" s="13"/>
      <c r="J7" s="14">
        <f>'EKİM 2025'!J39*-1</f>
        <v>0</v>
      </c>
      <c r="L7" s="48" t="s">
        <v>45</v>
      </c>
      <c r="M7" s="17" t="s">
        <v>46</v>
      </c>
      <c r="N7" s="52"/>
    </row>
    <row r="8" spans="2:29" x14ac:dyDescent="0.25">
      <c r="B8" s="7">
        <v>45966</v>
      </c>
      <c r="C8" s="8">
        <v>650</v>
      </c>
      <c r="D8" s="9"/>
      <c r="E8" s="10">
        <v>20</v>
      </c>
      <c r="F8" s="33">
        <f t="shared" si="0"/>
        <v>13000</v>
      </c>
      <c r="G8" s="15"/>
      <c r="H8" s="16" t="s">
        <v>43</v>
      </c>
      <c r="I8" s="17"/>
      <c r="J8" s="18">
        <v>125000</v>
      </c>
      <c r="L8" s="17" t="s">
        <v>47</v>
      </c>
      <c r="M8" s="17" t="s">
        <v>48</v>
      </c>
      <c r="N8" s="56"/>
    </row>
    <row r="9" spans="2:29" x14ac:dyDescent="0.25">
      <c r="B9" s="7">
        <v>45967</v>
      </c>
      <c r="C9" s="8">
        <v>636</v>
      </c>
      <c r="D9" s="9"/>
      <c r="E9" s="10">
        <v>20</v>
      </c>
      <c r="F9" s="33">
        <f t="shared" si="0"/>
        <v>12720</v>
      </c>
      <c r="G9" s="15"/>
      <c r="H9" s="16"/>
      <c r="I9" s="17"/>
      <c r="J9" s="18"/>
      <c r="L9" s="48" t="s">
        <v>49</v>
      </c>
      <c r="M9" s="17" t="s">
        <v>50</v>
      </c>
      <c r="N9" s="52"/>
    </row>
    <row r="10" spans="2:29" x14ac:dyDescent="0.25">
      <c r="B10" s="7">
        <v>45968</v>
      </c>
      <c r="C10" s="8">
        <v>653</v>
      </c>
      <c r="D10" s="9"/>
      <c r="E10" s="10">
        <v>20</v>
      </c>
      <c r="F10" s="33">
        <f t="shared" si="0"/>
        <v>13060</v>
      </c>
      <c r="G10" s="15"/>
      <c r="H10" s="16"/>
      <c r="I10" s="17"/>
      <c r="J10" s="18"/>
    </row>
    <row r="11" spans="2:29" x14ac:dyDescent="0.25">
      <c r="B11" s="7">
        <v>45969</v>
      </c>
      <c r="C11" s="8">
        <v>660</v>
      </c>
      <c r="D11" s="9"/>
      <c r="E11" s="10">
        <v>20</v>
      </c>
      <c r="F11" s="33">
        <f t="shared" si="0"/>
        <v>13200</v>
      </c>
      <c r="G11" s="19"/>
      <c r="H11" s="16"/>
      <c r="I11" s="17"/>
      <c r="J11" s="18"/>
    </row>
    <row r="12" spans="2:29" x14ac:dyDescent="0.25">
      <c r="B12" s="7">
        <v>45970</v>
      </c>
      <c r="C12" s="8">
        <v>647</v>
      </c>
      <c r="D12" s="9"/>
      <c r="E12" s="10">
        <v>20</v>
      </c>
      <c r="F12" s="33">
        <f t="shared" si="0"/>
        <v>12940</v>
      </c>
      <c r="G12" s="15">
        <v>46010</v>
      </c>
      <c r="H12" s="16" t="s">
        <v>53</v>
      </c>
      <c r="I12" s="17"/>
      <c r="J12" s="18">
        <v>272308.39390000014</v>
      </c>
    </row>
    <row r="13" spans="2:29" x14ac:dyDescent="0.25">
      <c r="B13" s="7">
        <v>45971</v>
      </c>
      <c r="C13" s="8">
        <v>660</v>
      </c>
      <c r="D13" s="9"/>
      <c r="E13" s="10">
        <v>20</v>
      </c>
      <c r="F13" s="33">
        <f t="shared" si="0"/>
        <v>13200</v>
      </c>
      <c r="G13" s="19"/>
      <c r="H13" s="16"/>
      <c r="I13" s="17"/>
      <c r="J13" s="18"/>
    </row>
    <row r="14" spans="2:29" x14ac:dyDescent="0.25">
      <c r="B14" s="7">
        <v>45972</v>
      </c>
      <c r="C14" s="8">
        <v>666</v>
      </c>
      <c r="D14" s="9"/>
      <c r="E14" s="10">
        <v>20</v>
      </c>
      <c r="F14" s="33">
        <f t="shared" si="0"/>
        <v>13320</v>
      </c>
      <c r="G14" s="15">
        <v>46024</v>
      </c>
      <c r="H14" s="16" t="s">
        <v>53</v>
      </c>
      <c r="I14" s="17"/>
      <c r="J14" s="18">
        <v>60000</v>
      </c>
    </row>
    <row r="15" spans="2:29" x14ac:dyDescent="0.25">
      <c r="B15" s="7">
        <v>45973</v>
      </c>
      <c r="C15" s="8">
        <v>671</v>
      </c>
      <c r="D15" s="9"/>
      <c r="E15" s="10">
        <v>20</v>
      </c>
      <c r="F15" s="33">
        <f t="shared" si="0"/>
        <v>13420</v>
      </c>
      <c r="G15" s="19"/>
      <c r="H15" s="16"/>
      <c r="I15" s="17"/>
      <c r="J15" s="18"/>
    </row>
    <row r="16" spans="2:29" x14ac:dyDescent="0.25">
      <c r="B16" s="7">
        <v>45974</v>
      </c>
      <c r="C16" s="8">
        <v>685</v>
      </c>
      <c r="D16" s="9"/>
      <c r="E16" s="10">
        <v>20</v>
      </c>
      <c r="F16" s="33">
        <f t="shared" si="0"/>
        <v>13700</v>
      </c>
      <c r="G16" s="15">
        <v>45988</v>
      </c>
      <c r="H16" s="16" t="s">
        <v>61</v>
      </c>
      <c r="I16" s="17"/>
      <c r="J16" s="18">
        <v>18000</v>
      </c>
    </row>
    <row r="17" spans="2:10" x14ac:dyDescent="0.25">
      <c r="B17" s="7">
        <v>45975</v>
      </c>
      <c r="C17" s="8">
        <v>672</v>
      </c>
      <c r="D17" s="9"/>
      <c r="E17" s="10">
        <v>20</v>
      </c>
      <c r="F17" s="33">
        <f t="shared" si="0"/>
        <v>13440</v>
      </c>
      <c r="G17" s="15">
        <v>45988</v>
      </c>
      <c r="H17" s="16" t="s">
        <v>62</v>
      </c>
      <c r="I17" s="17"/>
      <c r="J17" s="18">
        <v>45200</v>
      </c>
    </row>
    <row r="18" spans="2:10" x14ac:dyDescent="0.25">
      <c r="B18" s="7">
        <v>45976</v>
      </c>
      <c r="C18" s="8">
        <v>700</v>
      </c>
      <c r="D18" s="9"/>
      <c r="E18" s="10">
        <v>20</v>
      </c>
      <c r="F18" s="33">
        <f t="shared" si="0"/>
        <v>14000</v>
      </c>
      <c r="G18" s="19"/>
      <c r="H18" s="16"/>
      <c r="I18" s="17"/>
      <c r="J18" s="18"/>
    </row>
    <row r="19" spans="2:10" x14ac:dyDescent="0.25">
      <c r="B19" s="7">
        <v>45977</v>
      </c>
      <c r="C19" s="8">
        <v>687</v>
      </c>
      <c r="D19" s="9"/>
      <c r="E19" s="10">
        <v>20</v>
      </c>
      <c r="F19" s="33">
        <f t="shared" si="0"/>
        <v>13740</v>
      </c>
      <c r="G19" s="19"/>
      <c r="H19" s="16"/>
      <c r="I19" s="17"/>
      <c r="J19" s="18"/>
    </row>
    <row r="20" spans="2:10" x14ac:dyDescent="0.25">
      <c r="B20" s="7">
        <v>45978</v>
      </c>
      <c r="C20" s="8">
        <v>673</v>
      </c>
      <c r="D20" s="9"/>
      <c r="E20" s="10">
        <v>20</v>
      </c>
      <c r="F20" s="33">
        <f t="shared" si="0"/>
        <v>13460</v>
      </c>
      <c r="G20" s="19"/>
      <c r="H20" s="16"/>
      <c r="I20" s="17"/>
      <c r="J20" s="18"/>
    </row>
    <row r="21" spans="2:10" x14ac:dyDescent="0.25">
      <c r="B21" s="7">
        <v>45979</v>
      </c>
      <c r="C21" s="8">
        <v>666</v>
      </c>
      <c r="D21" s="9"/>
      <c r="E21" s="10">
        <v>20</v>
      </c>
      <c r="F21" s="33">
        <f t="shared" si="0"/>
        <v>13320</v>
      </c>
      <c r="G21" s="19"/>
      <c r="H21" s="16"/>
      <c r="I21" s="17"/>
      <c r="J21" s="18"/>
    </row>
    <row r="22" spans="2:10" x14ac:dyDescent="0.25">
      <c r="B22" s="7">
        <v>45980</v>
      </c>
      <c r="C22" s="8">
        <v>710</v>
      </c>
      <c r="D22" s="9"/>
      <c r="E22" s="10">
        <v>20</v>
      </c>
      <c r="F22" s="33">
        <f t="shared" si="0"/>
        <v>14200</v>
      </c>
      <c r="G22" s="19"/>
      <c r="H22" s="16"/>
      <c r="I22" s="17"/>
      <c r="J22" s="18"/>
    </row>
    <row r="23" spans="2:10" x14ac:dyDescent="0.25">
      <c r="B23" s="7">
        <v>45981</v>
      </c>
      <c r="C23" s="8">
        <v>702</v>
      </c>
      <c r="D23" s="9"/>
      <c r="E23" s="10">
        <v>20</v>
      </c>
      <c r="F23" s="33">
        <f t="shared" si="0"/>
        <v>14040</v>
      </c>
      <c r="G23" s="19"/>
      <c r="H23" s="16"/>
      <c r="I23" s="17"/>
      <c r="J23" s="18"/>
    </row>
    <row r="24" spans="2:10" x14ac:dyDescent="0.25">
      <c r="B24" s="7">
        <v>45982</v>
      </c>
      <c r="C24" s="8">
        <v>728</v>
      </c>
      <c r="D24" s="9"/>
      <c r="E24" s="10">
        <v>20</v>
      </c>
      <c r="F24" s="33">
        <f t="shared" si="0"/>
        <v>14560</v>
      </c>
      <c r="G24" s="19"/>
      <c r="H24" s="16"/>
      <c r="I24" s="17"/>
      <c r="J24" s="18"/>
    </row>
    <row r="25" spans="2:10" x14ac:dyDescent="0.25">
      <c r="B25" s="7">
        <v>45983</v>
      </c>
      <c r="C25" s="8">
        <v>737</v>
      </c>
      <c r="D25" s="9"/>
      <c r="E25" s="10">
        <v>20</v>
      </c>
      <c r="F25" s="33">
        <f t="shared" si="0"/>
        <v>14740</v>
      </c>
      <c r="G25" s="19"/>
      <c r="H25" s="16"/>
      <c r="I25" s="17"/>
      <c r="J25" s="18"/>
    </row>
    <row r="26" spans="2:10" x14ac:dyDescent="0.25">
      <c r="B26" s="7">
        <v>45984</v>
      </c>
      <c r="C26" s="8">
        <v>727</v>
      </c>
      <c r="D26" s="9"/>
      <c r="E26" s="10">
        <v>20</v>
      </c>
      <c r="F26" s="33">
        <f t="shared" si="0"/>
        <v>14540</v>
      </c>
      <c r="G26" s="19"/>
      <c r="H26" s="16"/>
      <c r="I26" s="17"/>
      <c r="J26" s="18"/>
    </row>
    <row r="27" spans="2:10" x14ac:dyDescent="0.25">
      <c r="B27" s="7">
        <v>45985</v>
      </c>
      <c r="C27" s="8">
        <v>754</v>
      </c>
      <c r="D27" s="9"/>
      <c r="E27" s="10">
        <v>20</v>
      </c>
      <c r="F27" s="33">
        <f t="shared" si="0"/>
        <v>15080</v>
      </c>
      <c r="G27" s="19"/>
      <c r="H27" s="16"/>
      <c r="I27" s="17"/>
      <c r="J27" s="18"/>
    </row>
    <row r="28" spans="2:10" x14ac:dyDescent="0.25">
      <c r="B28" s="7">
        <v>45986</v>
      </c>
      <c r="C28" s="8">
        <v>724</v>
      </c>
      <c r="D28" s="9"/>
      <c r="E28" s="10">
        <v>20</v>
      </c>
      <c r="F28" s="33">
        <f t="shared" si="0"/>
        <v>14480</v>
      </c>
      <c r="G28" s="19"/>
      <c r="H28" s="16"/>
      <c r="I28" s="17"/>
      <c r="J28" s="18"/>
    </row>
    <row r="29" spans="2:10" x14ac:dyDescent="0.25">
      <c r="B29" s="7">
        <v>45987</v>
      </c>
      <c r="C29" s="8">
        <v>760</v>
      </c>
      <c r="D29" s="9"/>
      <c r="E29" s="10">
        <v>20</v>
      </c>
      <c r="F29" s="33">
        <f t="shared" si="0"/>
        <v>15200</v>
      </c>
      <c r="G29" s="19"/>
      <c r="H29" s="16"/>
      <c r="I29" s="17"/>
      <c r="J29" s="18"/>
    </row>
    <row r="30" spans="2:10" x14ac:dyDescent="0.25">
      <c r="B30" s="7">
        <v>45988</v>
      </c>
      <c r="C30" s="8">
        <v>745</v>
      </c>
      <c r="D30" s="9"/>
      <c r="E30" s="10">
        <v>20</v>
      </c>
      <c r="F30" s="33">
        <f t="shared" si="0"/>
        <v>14900</v>
      </c>
      <c r="G30" s="19"/>
      <c r="H30" s="16"/>
      <c r="I30" s="17"/>
      <c r="J30" s="18"/>
    </row>
    <row r="31" spans="2:10" x14ac:dyDescent="0.25">
      <c r="B31" s="7">
        <v>45989</v>
      </c>
      <c r="C31" s="8">
        <v>760</v>
      </c>
      <c r="D31" s="9"/>
      <c r="E31" s="10">
        <v>20</v>
      </c>
      <c r="F31" s="33">
        <f t="shared" si="0"/>
        <v>15200</v>
      </c>
      <c r="G31" s="19"/>
      <c r="H31" s="16"/>
      <c r="I31" s="17"/>
      <c r="J31" s="18"/>
    </row>
    <row r="32" spans="2:10" x14ac:dyDescent="0.25">
      <c r="B32" s="7">
        <v>45990</v>
      </c>
      <c r="C32" s="8">
        <v>761</v>
      </c>
      <c r="D32" s="9"/>
      <c r="E32" s="10">
        <v>20</v>
      </c>
      <c r="F32" s="33">
        <f t="shared" si="0"/>
        <v>15220</v>
      </c>
      <c r="G32" s="19"/>
      <c r="H32" s="16"/>
      <c r="I32" s="17"/>
      <c r="J32" s="18"/>
    </row>
    <row r="33" spans="2:12" x14ac:dyDescent="0.25">
      <c r="B33" s="7">
        <v>45991</v>
      </c>
      <c r="C33" s="8">
        <v>749</v>
      </c>
      <c r="D33" s="9"/>
      <c r="E33" s="10">
        <v>20</v>
      </c>
      <c r="F33" s="33">
        <f t="shared" si="0"/>
        <v>14980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20900</v>
      </c>
      <c r="D35" s="40">
        <f>SUM(D4:D34)</f>
        <v>0</v>
      </c>
      <c r="E35" s="41"/>
      <c r="F35" s="42" t="s">
        <v>4</v>
      </c>
      <c r="G35" s="24"/>
      <c r="H35" s="120" t="s">
        <v>11</v>
      </c>
      <c r="I35" s="120"/>
      <c r="J35" s="25">
        <f>SUM(J4:J34)</f>
        <v>532931.87640000018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418000</v>
      </c>
      <c r="L36" s="31">
        <f>J36-J4-J5-J6</f>
        <v>405576.51750000002</v>
      </c>
    </row>
    <row r="37" spans="2:12" x14ac:dyDescent="0.25">
      <c r="B37" s="26" t="s">
        <v>14</v>
      </c>
      <c r="C37" s="30">
        <f>C35</f>
        <v>20900</v>
      </c>
      <c r="D37" s="9">
        <f>D35/1.03</f>
        <v>0</v>
      </c>
      <c r="E37" s="10"/>
      <c r="F37" s="33">
        <f>SUM(F4:F36)</f>
        <v>418000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4"/>
      <c r="F39" s="35"/>
      <c r="G39" s="28"/>
      <c r="H39" s="124" t="s">
        <v>17</v>
      </c>
      <c r="I39" s="124"/>
      <c r="J39" s="29">
        <f>J36+J37+J38-J35</f>
        <v>-114931.87640000018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S22" sqref="S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SUBTOTAL(109,N4:N30)</f>
        <v>250000</v>
      </c>
    </row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L2" s="125" t="s">
        <v>39</v>
      </c>
      <c r="M2" s="125"/>
      <c r="N2" s="12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261320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 t="s">
        <v>18</v>
      </c>
      <c r="M3" s="50" t="s">
        <v>40</v>
      </c>
      <c r="N3" s="51" t="s">
        <v>41</v>
      </c>
      <c r="P3" s="68">
        <v>45988</v>
      </c>
      <c r="Q3" s="13">
        <f>R3-P3</f>
        <v>3</v>
      </c>
      <c r="R3" s="57">
        <v>45991</v>
      </c>
      <c r="S3" s="13" t="s">
        <v>38</v>
      </c>
      <c r="T3" s="69">
        <v>495</v>
      </c>
      <c r="U3" s="13" t="s">
        <v>37</v>
      </c>
      <c r="V3" s="70" t="s">
        <v>33</v>
      </c>
      <c r="W3" s="71">
        <v>30</v>
      </c>
      <c r="X3" s="70" t="s">
        <v>34</v>
      </c>
      <c r="Y3" s="72">
        <v>600</v>
      </c>
      <c r="Z3" s="53">
        <v>18000</v>
      </c>
      <c r="AA3" s="73"/>
      <c r="AB3" s="53">
        <v>18000</v>
      </c>
      <c r="AC3" s="74" t="s">
        <v>35</v>
      </c>
    </row>
    <row r="4" spans="2:29" x14ac:dyDescent="0.25">
      <c r="B4" s="7">
        <v>45992</v>
      </c>
      <c r="C4" s="8">
        <v>707</v>
      </c>
      <c r="D4" s="9"/>
      <c r="E4" s="10">
        <v>20</v>
      </c>
      <c r="F4" s="33">
        <f>E4*C4</f>
        <v>14140</v>
      </c>
      <c r="G4" s="11"/>
      <c r="H4" s="12" t="s">
        <v>6</v>
      </c>
      <c r="I4" s="13">
        <v>0.01</v>
      </c>
      <c r="J4" s="14">
        <f>(F36+F37)*I4</f>
        <v>4301.8</v>
      </c>
      <c r="L4" s="48">
        <v>45965</v>
      </c>
      <c r="M4" s="17" t="s">
        <v>32</v>
      </c>
      <c r="N4" s="52">
        <v>500000</v>
      </c>
      <c r="P4" s="68">
        <v>45988</v>
      </c>
      <c r="Q4" s="13">
        <f>R4-P4</f>
        <v>3</v>
      </c>
      <c r="R4" s="57">
        <v>45991</v>
      </c>
      <c r="S4" s="13" t="s">
        <v>38</v>
      </c>
      <c r="T4" s="69">
        <v>495</v>
      </c>
      <c r="U4" s="13" t="s">
        <v>37</v>
      </c>
      <c r="V4" s="70" t="s">
        <v>36</v>
      </c>
      <c r="W4" s="75">
        <v>2000</v>
      </c>
      <c r="X4" s="70" t="s">
        <v>12</v>
      </c>
      <c r="Y4" s="72">
        <v>22.6</v>
      </c>
      <c r="Z4" s="53">
        <v>45200</v>
      </c>
      <c r="AA4" s="73"/>
      <c r="AB4" s="53">
        <v>45200</v>
      </c>
      <c r="AC4" s="74" t="s">
        <v>35</v>
      </c>
    </row>
    <row r="5" spans="2:29" x14ac:dyDescent="0.25">
      <c r="B5" s="7">
        <v>45993</v>
      </c>
      <c r="C5" s="8">
        <v>754</v>
      </c>
      <c r="D5" s="9"/>
      <c r="E5" s="10">
        <v>20</v>
      </c>
      <c r="F5" s="33">
        <f t="shared" ref="F5:F34" si="0">E5*C5</f>
        <v>15080</v>
      </c>
      <c r="G5" s="11"/>
      <c r="H5" s="12" t="s">
        <v>7</v>
      </c>
      <c r="I5" s="13">
        <v>1E-3</v>
      </c>
      <c r="J5" s="14">
        <f>(F36+F37-J4-J6)*I5</f>
        <v>425.87819999999999</v>
      </c>
      <c r="L5" s="13" t="s">
        <v>42</v>
      </c>
      <c r="M5" s="13" t="s">
        <v>43</v>
      </c>
      <c r="N5" s="53"/>
      <c r="P5" s="67"/>
      <c r="Q5" s="67"/>
      <c r="R5" s="67"/>
      <c r="S5" s="67"/>
      <c r="T5" s="67"/>
      <c r="U5" s="67"/>
      <c r="V5" s="67" t="s">
        <v>44</v>
      </c>
      <c r="W5" s="67"/>
      <c r="X5" s="67"/>
      <c r="Y5" s="67"/>
      <c r="Z5" s="67"/>
      <c r="AA5" s="67"/>
      <c r="AB5" s="67">
        <v>-63200</v>
      </c>
    </row>
    <row r="6" spans="2:29" x14ac:dyDescent="0.25">
      <c r="B6" s="7">
        <v>45994</v>
      </c>
      <c r="C6" s="8">
        <v>727</v>
      </c>
      <c r="D6" s="9"/>
      <c r="E6" s="10">
        <v>20</v>
      </c>
      <c r="F6" s="33">
        <f t="shared" si="0"/>
        <v>14540</v>
      </c>
      <c r="G6" s="11"/>
      <c r="H6" s="12" t="s">
        <v>8</v>
      </c>
      <c r="I6" s="13"/>
      <c r="J6" s="14"/>
      <c r="L6" s="54" t="s">
        <v>44</v>
      </c>
      <c r="M6" s="54"/>
      <c r="N6" s="55">
        <v>-125000</v>
      </c>
      <c r="P6" s="81">
        <v>46046</v>
      </c>
      <c r="Q6" s="17">
        <f>R6-P6</f>
        <v>7</v>
      </c>
      <c r="R6" s="48">
        <v>46053</v>
      </c>
      <c r="S6" s="17" t="s">
        <v>38</v>
      </c>
      <c r="T6" s="80">
        <v>52</v>
      </c>
      <c r="U6" s="79" t="s">
        <v>37</v>
      </c>
      <c r="V6" s="79" t="s">
        <v>63</v>
      </c>
      <c r="W6" s="78">
        <v>1</v>
      </c>
      <c r="X6" s="79" t="s">
        <v>34</v>
      </c>
      <c r="Y6" s="77">
        <v>5400</v>
      </c>
      <c r="Z6" s="76">
        <v>5400</v>
      </c>
      <c r="AA6" s="76">
        <v>1080</v>
      </c>
      <c r="AB6" s="76">
        <v>6480</v>
      </c>
      <c r="AC6" t="s">
        <v>65</v>
      </c>
    </row>
    <row r="7" spans="2:29" x14ac:dyDescent="0.25">
      <c r="B7" s="7">
        <v>45995</v>
      </c>
      <c r="C7" s="8">
        <v>728</v>
      </c>
      <c r="D7" s="9"/>
      <c r="E7" s="10">
        <v>20</v>
      </c>
      <c r="F7" s="33">
        <f t="shared" si="0"/>
        <v>14560</v>
      </c>
      <c r="G7" s="11"/>
      <c r="H7" s="12" t="s">
        <v>9</v>
      </c>
      <c r="I7" s="13"/>
      <c r="J7" s="14">
        <f>'KASIM 2025'!J39*-1</f>
        <v>114931.87640000018</v>
      </c>
      <c r="L7" s="57" t="s">
        <v>45</v>
      </c>
      <c r="M7" s="13" t="s">
        <v>46</v>
      </c>
      <c r="N7" s="58"/>
      <c r="P7" s="81">
        <v>46046</v>
      </c>
      <c r="Q7" s="17">
        <f>R7-P7</f>
        <v>7</v>
      </c>
      <c r="R7" s="48">
        <v>46053</v>
      </c>
      <c r="S7" s="17" t="s">
        <v>38</v>
      </c>
      <c r="T7" s="80">
        <v>52</v>
      </c>
      <c r="U7" s="79" t="s">
        <v>37</v>
      </c>
      <c r="V7" s="79" t="s">
        <v>64</v>
      </c>
      <c r="W7" s="78">
        <v>1</v>
      </c>
      <c r="X7" s="79" t="s">
        <v>34</v>
      </c>
      <c r="Y7" s="77">
        <v>2700</v>
      </c>
      <c r="Z7" s="76">
        <v>2700</v>
      </c>
      <c r="AA7" s="76">
        <v>540</v>
      </c>
      <c r="AB7" s="76">
        <v>3240</v>
      </c>
      <c r="AC7" t="s">
        <v>65</v>
      </c>
    </row>
    <row r="8" spans="2:29" x14ac:dyDescent="0.25">
      <c r="B8" s="7">
        <v>45996</v>
      </c>
      <c r="C8" s="8">
        <v>735</v>
      </c>
      <c r="D8" s="9"/>
      <c r="E8" s="10">
        <v>20</v>
      </c>
      <c r="F8" s="33">
        <f t="shared" si="0"/>
        <v>14700</v>
      </c>
      <c r="G8" s="15"/>
      <c r="H8" s="16" t="s">
        <v>46</v>
      </c>
      <c r="I8" s="17"/>
      <c r="J8" s="18">
        <v>125000</v>
      </c>
      <c r="L8" s="54" t="s">
        <v>51</v>
      </c>
      <c r="M8" s="54"/>
      <c r="N8" s="55">
        <v>-125000</v>
      </c>
    </row>
    <row r="9" spans="2:29" x14ac:dyDescent="0.25">
      <c r="B9" s="7">
        <v>45997</v>
      </c>
      <c r="C9" s="8">
        <v>690</v>
      </c>
      <c r="D9" s="9"/>
      <c r="E9" s="10">
        <v>20</v>
      </c>
      <c r="F9" s="33">
        <f t="shared" si="0"/>
        <v>13800</v>
      </c>
      <c r="G9" s="15"/>
      <c r="H9" s="16"/>
      <c r="I9" s="17"/>
      <c r="J9" s="18"/>
      <c r="L9" s="17" t="s">
        <v>47</v>
      </c>
      <c r="M9" s="17" t="s">
        <v>48</v>
      </c>
      <c r="N9" s="56"/>
      <c r="P9" s="66">
        <v>46021</v>
      </c>
      <c r="Q9" s="17">
        <f>R9-P9</f>
        <v>60</v>
      </c>
      <c r="R9" s="48">
        <v>46081</v>
      </c>
      <c r="S9" s="17" t="s">
        <v>38</v>
      </c>
      <c r="T9" s="65">
        <v>586</v>
      </c>
      <c r="U9" s="64" t="s">
        <v>37</v>
      </c>
      <c r="V9" s="64" t="s">
        <v>54</v>
      </c>
      <c r="W9" s="63">
        <v>60</v>
      </c>
      <c r="X9" s="64" t="s">
        <v>34</v>
      </c>
      <c r="Y9" s="62">
        <v>653.46534999999994</v>
      </c>
      <c r="Z9" s="60">
        <v>39207.919999999998</v>
      </c>
      <c r="AA9" s="60">
        <v>392.08</v>
      </c>
      <c r="AB9" s="60">
        <v>39600</v>
      </c>
      <c r="AC9" t="s">
        <v>59</v>
      </c>
    </row>
    <row r="10" spans="2:29" x14ac:dyDescent="0.25">
      <c r="B10" s="7">
        <v>45998</v>
      </c>
      <c r="C10" s="8">
        <v>712</v>
      </c>
      <c r="D10" s="9"/>
      <c r="E10" s="10">
        <v>20</v>
      </c>
      <c r="F10" s="33">
        <f t="shared" si="0"/>
        <v>14240</v>
      </c>
      <c r="G10" s="15"/>
      <c r="H10" s="16"/>
      <c r="I10" s="17"/>
      <c r="J10" s="18"/>
      <c r="L10" s="17"/>
      <c r="M10" s="17"/>
      <c r="N10" s="56"/>
      <c r="P10" s="66">
        <v>46021</v>
      </c>
      <c r="Q10" s="17">
        <f>R10-P10</f>
        <v>60</v>
      </c>
      <c r="R10" s="48">
        <v>46081</v>
      </c>
      <c r="S10" s="17" t="s">
        <v>38</v>
      </c>
      <c r="T10" s="65">
        <v>586</v>
      </c>
      <c r="U10" s="64" t="s">
        <v>37</v>
      </c>
      <c r="V10" s="64" t="s">
        <v>55</v>
      </c>
      <c r="W10" s="61">
        <v>1500</v>
      </c>
      <c r="X10" s="64" t="s">
        <v>12</v>
      </c>
      <c r="Y10" s="62">
        <v>24.8</v>
      </c>
      <c r="Z10" s="60">
        <v>37200</v>
      </c>
      <c r="AA10" s="59"/>
      <c r="AB10" s="60">
        <v>37200</v>
      </c>
      <c r="AC10" t="s">
        <v>59</v>
      </c>
    </row>
    <row r="11" spans="2:29" x14ac:dyDescent="0.25">
      <c r="B11" s="7">
        <v>45999</v>
      </c>
      <c r="C11" s="8">
        <v>724</v>
      </c>
      <c r="D11" s="9"/>
      <c r="E11" s="10">
        <v>20</v>
      </c>
      <c r="F11" s="33">
        <f t="shared" si="0"/>
        <v>14480</v>
      </c>
      <c r="G11" s="19"/>
      <c r="H11" s="16"/>
      <c r="I11" s="17"/>
      <c r="J11" s="18"/>
      <c r="L11" s="48" t="s">
        <v>49</v>
      </c>
      <c r="M11" s="17" t="s">
        <v>50</v>
      </c>
      <c r="N11" s="52"/>
      <c r="P11" s="66">
        <v>46021</v>
      </c>
      <c r="Q11" s="17">
        <f>R11-P11</f>
        <v>60</v>
      </c>
      <c r="R11" s="48">
        <v>46081</v>
      </c>
      <c r="S11" s="17" t="s">
        <v>38</v>
      </c>
      <c r="T11" s="65">
        <v>586</v>
      </c>
      <c r="U11" s="64" t="s">
        <v>37</v>
      </c>
      <c r="V11" s="64" t="s">
        <v>56</v>
      </c>
      <c r="W11" s="63">
        <v>20</v>
      </c>
      <c r="X11" s="64" t="s">
        <v>34</v>
      </c>
      <c r="Y11" s="62">
        <v>740</v>
      </c>
      <c r="Z11" s="60">
        <v>14800</v>
      </c>
      <c r="AA11" s="59"/>
      <c r="AB11" s="60">
        <v>14800</v>
      </c>
      <c r="AC11" t="s">
        <v>59</v>
      </c>
    </row>
    <row r="12" spans="2:29" x14ac:dyDescent="0.25">
      <c r="B12" s="7">
        <v>46000</v>
      </c>
      <c r="C12" s="8">
        <v>704</v>
      </c>
      <c r="D12" s="9"/>
      <c r="E12" s="10">
        <v>20</v>
      </c>
      <c r="F12" s="33">
        <f t="shared" si="0"/>
        <v>14080</v>
      </c>
      <c r="G12" s="19"/>
      <c r="H12" s="16"/>
      <c r="I12" s="17"/>
      <c r="J12" s="18"/>
      <c r="P12" s="66">
        <v>46021</v>
      </c>
      <c r="Q12" s="17">
        <f>R12-P12</f>
        <v>60</v>
      </c>
      <c r="R12" s="48">
        <v>46081</v>
      </c>
      <c r="S12" s="17" t="s">
        <v>38</v>
      </c>
      <c r="T12" s="65">
        <v>586</v>
      </c>
      <c r="U12" s="64" t="s">
        <v>37</v>
      </c>
      <c r="V12" s="64" t="s">
        <v>57</v>
      </c>
      <c r="W12" s="63">
        <v>50</v>
      </c>
      <c r="X12" s="64" t="s">
        <v>34</v>
      </c>
      <c r="Y12" s="62">
        <v>770</v>
      </c>
      <c r="Z12" s="60">
        <v>38500</v>
      </c>
      <c r="AA12" s="59"/>
      <c r="AB12" s="60">
        <v>38500</v>
      </c>
      <c r="AC12" t="s">
        <v>59</v>
      </c>
    </row>
    <row r="13" spans="2:29" x14ac:dyDescent="0.25">
      <c r="B13" s="7">
        <v>46001</v>
      </c>
      <c r="C13" s="8">
        <v>731</v>
      </c>
      <c r="D13" s="9"/>
      <c r="E13" s="10">
        <v>20</v>
      </c>
      <c r="F13" s="33">
        <f t="shared" si="0"/>
        <v>14620</v>
      </c>
      <c r="G13" s="19"/>
      <c r="H13" s="16"/>
      <c r="I13" s="17"/>
      <c r="J13" s="18"/>
      <c r="P13" s="66">
        <v>46021</v>
      </c>
      <c r="Q13" s="17">
        <f>R13-P13</f>
        <v>60</v>
      </c>
      <c r="R13" s="48">
        <v>46081</v>
      </c>
      <c r="S13" s="17" t="s">
        <v>38</v>
      </c>
      <c r="T13" s="65">
        <v>586</v>
      </c>
      <c r="U13" s="64" t="s">
        <v>37</v>
      </c>
      <c r="V13" s="64" t="s">
        <v>58</v>
      </c>
      <c r="W13" s="63">
        <v>150</v>
      </c>
      <c r="X13" s="64" t="s">
        <v>34</v>
      </c>
      <c r="Y13" s="62">
        <v>810</v>
      </c>
      <c r="Z13" s="60">
        <v>121500</v>
      </c>
      <c r="AA13" s="59"/>
      <c r="AB13" s="60">
        <v>121500</v>
      </c>
      <c r="AC13" t="s">
        <v>59</v>
      </c>
    </row>
    <row r="14" spans="2:29" x14ac:dyDescent="0.25">
      <c r="B14" s="7">
        <v>46002</v>
      </c>
      <c r="C14" s="8">
        <v>708</v>
      </c>
      <c r="D14" s="9"/>
      <c r="E14" s="10">
        <v>20</v>
      </c>
      <c r="F14" s="33">
        <f t="shared" si="0"/>
        <v>14160</v>
      </c>
      <c r="G14" s="15">
        <v>46045</v>
      </c>
      <c r="H14" s="16" t="s">
        <v>53</v>
      </c>
      <c r="I14" s="17"/>
      <c r="J14" s="18">
        <v>185520.45</v>
      </c>
    </row>
    <row r="15" spans="2:29" x14ac:dyDescent="0.25">
      <c r="B15" s="7">
        <v>46003</v>
      </c>
      <c r="C15" s="8">
        <v>709</v>
      </c>
      <c r="D15" s="9"/>
      <c r="E15" s="10">
        <v>20</v>
      </c>
      <c r="F15" s="33">
        <f t="shared" si="0"/>
        <v>14180</v>
      </c>
      <c r="G15" s="19"/>
      <c r="H15" s="16"/>
      <c r="I15" s="17"/>
      <c r="J15" s="18"/>
    </row>
    <row r="16" spans="2:29" x14ac:dyDescent="0.25">
      <c r="B16" s="7">
        <v>46004</v>
      </c>
      <c r="C16" s="8">
        <v>705</v>
      </c>
      <c r="D16" s="9"/>
      <c r="E16" s="10">
        <v>20</v>
      </c>
      <c r="F16" s="33">
        <f t="shared" si="0"/>
        <v>14100</v>
      </c>
      <c r="G16" s="19"/>
      <c r="H16" s="16"/>
      <c r="I16" s="17"/>
      <c r="J16" s="18"/>
    </row>
    <row r="17" spans="2:10" x14ac:dyDescent="0.25">
      <c r="B17" s="7">
        <v>46005</v>
      </c>
      <c r="C17" s="8">
        <v>731</v>
      </c>
      <c r="D17" s="9"/>
      <c r="E17" s="10">
        <v>20</v>
      </c>
      <c r="F17" s="33">
        <f t="shared" si="0"/>
        <v>14620</v>
      </c>
      <c r="G17" s="19"/>
      <c r="H17" s="16"/>
      <c r="I17" s="17"/>
      <c r="J17" s="18"/>
    </row>
    <row r="18" spans="2:10" x14ac:dyDescent="0.25">
      <c r="B18" s="7">
        <v>46006</v>
      </c>
      <c r="C18" s="8">
        <v>694</v>
      </c>
      <c r="D18" s="9"/>
      <c r="E18" s="10">
        <v>20</v>
      </c>
      <c r="F18" s="33">
        <f t="shared" si="0"/>
        <v>13880</v>
      </c>
      <c r="G18" s="19"/>
      <c r="H18" s="16"/>
      <c r="I18" s="17"/>
      <c r="J18" s="18"/>
    </row>
    <row r="19" spans="2:10" x14ac:dyDescent="0.25">
      <c r="B19" s="7">
        <v>46007</v>
      </c>
      <c r="C19" s="8">
        <v>710</v>
      </c>
      <c r="D19" s="9"/>
      <c r="E19" s="10">
        <v>20</v>
      </c>
      <c r="F19" s="33">
        <f t="shared" si="0"/>
        <v>14200</v>
      </c>
      <c r="G19" s="19"/>
      <c r="H19" s="16"/>
      <c r="I19" s="17"/>
      <c r="J19" s="18"/>
    </row>
    <row r="20" spans="2:10" x14ac:dyDescent="0.25">
      <c r="B20" s="7">
        <v>46008</v>
      </c>
      <c r="C20" s="8">
        <v>684</v>
      </c>
      <c r="D20" s="9"/>
      <c r="E20" s="10">
        <v>20</v>
      </c>
      <c r="F20" s="33">
        <f t="shared" si="0"/>
        <v>13680</v>
      </c>
      <c r="G20" s="19"/>
      <c r="H20" s="16"/>
      <c r="I20" s="17"/>
      <c r="J20" s="18"/>
    </row>
    <row r="21" spans="2:10" x14ac:dyDescent="0.25">
      <c r="B21" s="7">
        <v>46009</v>
      </c>
      <c r="C21" s="8">
        <v>709</v>
      </c>
      <c r="D21" s="9"/>
      <c r="E21" s="10">
        <v>20</v>
      </c>
      <c r="F21" s="33">
        <f t="shared" si="0"/>
        <v>14180</v>
      </c>
      <c r="G21" s="19"/>
      <c r="H21" s="16"/>
      <c r="I21" s="17"/>
      <c r="J21" s="18"/>
    </row>
    <row r="22" spans="2:10" x14ac:dyDescent="0.25">
      <c r="B22" s="7">
        <v>46010</v>
      </c>
      <c r="C22" s="8">
        <v>672</v>
      </c>
      <c r="D22" s="9"/>
      <c r="E22" s="10">
        <v>20</v>
      </c>
      <c r="F22" s="33">
        <f t="shared" si="0"/>
        <v>13440</v>
      </c>
      <c r="G22" s="19"/>
      <c r="H22" s="16"/>
      <c r="I22" s="17"/>
      <c r="J22" s="18"/>
    </row>
    <row r="23" spans="2:10" x14ac:dyDescent="0.25">
      <c r="B23" s="7">
        <v>46011</v>
      </c>
      <c r="C23" s="8">
        <v>703</v>
      </c>
      <c r="D23" s="9"/>
      <c r="E23" s="10">
        <v>20</v>
      </c>
      <c r="F23" s="33">
        <f t="shared" si="0"/>
        <v>14060</v>
      </c>
      <c r="G23" s="19"/>
      <c r="H23" s="16"/>
      <c r="I23" s="17"/>
      <c r="J23" s="18"/>
    </row>
    <row r="24" spans="2:10" x14ac:dyDescent="0.25">
      <c r="B24" s="7">
        <v>46012</v>
      </c>
      <c r="C24" s="8">
        <v>664</v>
      </c>
      <c r="D24" s="9"/>
      <c r="E24" s="10">
        <v>20</v>
      </c>
      <c r="F24" s="33">
        <f t="shared" si="0"/>
        <v>13280</v>
      </c>
      <c r="G24" s="19"/>
      <c r="H24" s="16"/>
      <c r="I24" s="17"/>
      <c r="J24" s="18"/>
    </row>
    <row r="25" spans="2:10" x14ac:dyDescent="0.25">
      <c r="B25" s="7">
        <v>46013</v>
      </c>
      <c r="C25" s="8">
        <v>670</v>
      </c>
      <c r="D25" s="9"/>
      <c r="E25" s="10">
        <v>20</v>
      </c>
      <c r="F25" s="33">
        <f t="shared" si="0"/>
        <v>13400</v>
      </c>
      <c r="G25" s="19"/>
      <c r="H25" s="16"/>
      <c r="I25" s="17"/>
      <c r="J25" s="18"/>
    </row>
    <row r="26" spans="2:10" x14ac:dyDescent="0.25">
      <c r="B26" s="7">
        <v>46014</v>
      </c>
      <c r="C26" s="8">
        <v>685</v>
      </c>
      <c r="D26" s="9"/>
      <c r="E26" s="10">
        <v>20</v>
      </c>
      <c r="F26" s="33">
        <f t="shared" si="0"/>
        <v>13700</v>
      </c>
      <c r="G26" s="19"/>
      <c r="H26" s="16"/>
      <c r="I26" s="17"/>
      <c r="J26" s="18"/>
    </row>
    <row r="27" spans="2:10" x14ac:dyDescent="0.25">
      <c r="B27" s="7">
        <v>46015</v>
      </c>
      <c r="C27" s="8">
        <v>669</v>
      </c>
      <c r="D27" s="9"/>
      <c r="E27" s="10">
        <v>20</v>
      </c>
      <c r="F27" s="33">
        <f t="shared" si="0"/>
        <v>13380</v>
      </c>
      <c r="G27" s="19"/>
      <c r="H27" s="16"/>
      <c r="I27" s="17"/>
      <c r="J27" s="18"/>
    </row>
    <row r="28" spans="2:10" x14ac:dyDescent="0.25">
      <c r="B28" s="7">
        <v>46016</v>
      </c>
      <c r="C28" s="8">
        <v>684</v>
      </c>
      <c r="D28" s="9"/>
      <c r="E28" s="10">
        <v>20</v>
      </c>
      <c r="F28" s="33">
        <f t="shared" si="0"/>
        <v>13680</v>
      </c>
      <c r="G28" s="19"/>
      <c r="H28" s="16"/>
      <c r="I28" s="17"/>
      <c r="J28" s="18"/>
    </row>
    <row r="29" spans="2:10" x14ac:dyDescent="0.25">
      <c r="B29" s="7">
        <v>46017</v>
      </c>
      <c r="C29" s="8">
        <v>679</v>
      </c>
      <c r="D29" s="9"/>
      <c r="E29" s="10">
        <v>20</v>
      </c>
      <c r="F29" s="33">
        <f t="shared" si="0"/>
        <v>13580</v>
      </c>
      <c r="G29" s="19"/>
      <c r="H29" s="16"/>
      <c r="I29" s="17"/>
      <c r="J29" s="18"/>
    </row>
    <row r="30" spans="2:10" x14ac:dyDescent="0.25">
      <c r="B30" s="7">
        <v>46018</v>
      </c>
      <c r="C30" s="8">
        <v>655</v>
      </c>
      <c r="D30" s="9"/>
      <c r="E30" s="10">
        <v>20</v>
      </c>
      <c r="F30" s="33">
        <f t="shared" si="0"/>
        <v>13100</v>
      </c>
      <c r="G30" s="19"/>
      <c r="H30" s="16"/>
      <c r="I30" s="17"/>
      <c r="J30" s="18"/>
    </row>
    <row r="31" spans="2:10" x14ac:dyDescent="0.25">
      <c r="B31" s="7">
        <v>46019</v>
      </c>
      <c r="C31" s="8">
        <v>664</v>
      </c>
      <c r="D31" s="9"/>
      <c r="E31" s="10">
        <v>20</v>
      </c>
      <c r="F31" s="33">
        <f t="shared" si="0"/>
        <v>13280</v>
      </c>
      <c r="G31" s="19"/>
      <c r="H31" s="16"/>
      <c r="I31" s="17"/>
      <c r="J31" s="18"/>
    </row>
    <row r="32" spans="2:10" x14ac:dyDescent="0.25">
      <c r="B32" s="7">
        <v>46020</v>
      </c>
      <c r="C32" s="8">
        <v>666</v>
      </c>
      <c r="D32" s="9"/>
      <c r="E32" s="10">
        <v>20</v>
      </c>
      <c r="F32" s="33">
        <f t="shared" si="0"/>
        <v>13320</v>
      </c>
      <c r="G32" s="19"/>
      <c r="H32" s="16"/>
      <c r="I32" s="17"/>
      <c r="J32" s="18"/>
    </row>
    <row r="33" spans="2:12" x14ac:dyDescent="0.25">
      <c r="B33" s="7">
        <v>46021</v>
      </c>
      <c r="C33" s="8">
        <v>686</v>
      </c>
      <c r="D33" s="9"/>
      <c r="E33" s="10">
        <v>20</v>
      </c>
      <c r="F33" s="33">
        <f t="shared" si="0"/>
        <v>13720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550</v>
      </c>
      <c r="D34" s="45"/>
      <c r="E34" s="10">
        <v>20</v>
      </c>
      <c r="F34" s="47">
        <f t="shared" si="0"/>
        <v>11000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21509</v>
      </c>
      <c r="D35" s="40">
        <f>SUM(D4:D34)</f>
        <v>0</v>
      </c>
      <c r="E35" s="41"/>
      <c r="F35" s="42" t="s">
        <v>4</v>
      </c>
      <c r="G35" s="24"/>
      <c r="H35" s="120" t="s">
        <v>11</v>
      </c>
      <c r="I35" s="120"/>
      <c r="J35" s="25">
        <f>SUM(J4:J34)</f>
        <v>430180.00460000022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430180</v>
      </c>
    </row>
    <row r="37" spans="2:12" x14ac:dyDescent="0.25">
      <c r="B37" s="26" t="s">
        <v>14</v>
      </c>
      <c r="C37" s="30">
        <f>C35</f>
        <v>21509</v>
      </c>
      <c r="D37" s="9">
        <f>D35/1.03</f>
        <v>0</v>
      </c>
      <c r="E37" s="10"/>
      <c r="F37" s="33">
        <f>SUM(F4:F36)</f>
        <v>430180</v>
      </c>
      <c r="G37" s="19"/>
      <c r="H37" s="17" t="s">
        <v>15</v>
      </c>
      <c r="I37" s="17">
        <v>0.01</v>
      </c>
      <c r="J37" s="18"/>
      <c r="L37" s="31">
        <f>J36-J4-J5-J6</f>
        <v>425452.32180000003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4"/>
      <c r="F39" s="35"/>
      <c r="G39" s="28"/>
      <c r="H39" s="124" t="s">
        <v>17</v>
      </c>
      <c r="I39" s="124"/>
      <c r="J39" s="29">
        <f>J36+J37+J38-J35</f>
        <v>-4.600000218488276E-3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5AEF-04F3-434C-B4D0-E7FE840E7978}">
  <sheetPr>
    <pageSetUpPr fitToPage="1"/>
  </sheetPr>
  <dimension ref="B1:AC43"/>
  <sheetViews>
    <sheetView tabSelected="1" zoomScale="85" zoomScaleNormal="85" workbookViewId="0">
      <selection activeCell="O33" sqref="O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105" bestFit="1" customWidth="1"/>
    <col min="29" max="29" width="12.85546875" customWidth="1"/>
  </cols>
  <sheetData>
    <row r="1" spans="2:29" ht="15.75" thickBot="1" x14ac:dyDescent="0.3">
      <c r="N1" s="49">
        <f>SUBTOTAL(109,N4:N30)</f>
        <v>0</v>
      </c>
    </row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L2" s="125" t="s">
        <v>39</v>
      </c>
      <c r="M2" s="125"/>
      <c r="N2" s="12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10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 t="s">
        <v>18</v>
      </c>
      <c r="M3" s="50" t="s">
        <v>40</v>
      </c>
      <c r="N3" s="51" t="s">
        <v>41</v>
      </c>
      <c r="P3" s="68">
        <v>45988</v>
      </c>
      <c r="Q3" s="13">
        <f>R3-P3</f>
        <v>3</v>
      </c>
      <c r="R3" s="57">
        <v>45991</v>
      </c>
      <c r="S3" s="13" t="s">
        <v>38</v>
      </c>
      <c r="T3" s="69">
        <v>495</v>
      </c>
      <c r="U3" s="13" t="s">
        <v>37</v>
      </c>
      <c r="V3" s="70" t="s">
        <v>33</v>
      </c>
      <c r="W3" s="71">
        <v>30</v>
      </c>
      <c r="X3" s="70" t="s">
        <v>34</v>
      </c>
      <c r="Y3" s="72">
        <v>600</v>
      </c>
      <c r="Z3" s="53">
        <v>18000</v>
      </c>
      <c r="AA3" s="73"/>
      <c r="AB3" s="107">
        <v>18000</v>
      </c>
      <c r="AC3" s="74" t="s">
        <v>35</v>
      </c>
    </row>
    <row r="4" spans="2:29" x14ac:dyDescent="0.25">
      <c r="B4" s="7">
        <v>46023</v>
      </c>
      <c r="C4" s="8">
        <v>635</v>
      </c>
      <c r="D4" s="9"/>
      <c r="E4" s="10">
        <v>20</v>
      </c>
      <c r="F4" s="33">
        <f>E4*C4</f>
        <v>12700</v>
      </c>
      <c r="G4" s="11"/>
      <c r="H4" s="12" t="s">
        <v>6</v>
      </c>
      <c r="I4" s="13">
        <v>0.01</v>
      </c>
      <c r="J4" s="14">
        <f>(F36+F37)*I4</f>
        <v>4130.9312999999993</v>
      </c>
      <c r="L4" s="48">
        <v>45965</v>
      </c>
      <c r="M4" s="17" t="s">
        <v>32</v>
      </c>
      <c r="N4" s="52">
        <v>500000</v>
      </c>
      <c r="P4" s="68">
        <v>45988</v>
      </c>
      <c r="Q4" s="13">
        <f>R4-P4</f>
        <v>3</v>
      </c>
      <c r="R4" s="57">
        <v>45991</v>
      </c>
      <c r="S4" s="13" t="s">
        <v>38</v>
      </c>
      <c r="T4" s="69">
        <v>495</v>
      </c>
      <c r="U4" s="13" t="s">
        <v>37</v>
      </c>
      <c r="V4" s="70" t="s">
        <v>36</v>
      </c>
      <c r="W4" s="75">
        <v>2000</v>
      </c>
      <c r="X4" s="70" t="s">
        <v>12</v>
      </c>
      <c r="Y4" s="72">
        <v>22.6</v>
      </c>
      <c r="Z4" s="53">
        <v>45200</v>
      </c>
      <c r="AA4" s="73"/>
      <c r="AB4" s="107">
        <v>45200</v>
      </c>
      <c r="AC4" s="74" t="s">
        <v>35</v>
      </c>
    </row>
    <row r="5" spans="2:29" x14ac:dyDescent="0.25">
      <c r="B5" s="7">
        <v>46024</v>
      </c>
      <c r="C5" s="8">
        <v>637</v>
      </c>
      <c r="D5" s="9"/>
      <c r="E5" s="10">
        <v>20</v>
      </c>
      <c r="F5" s="33">
        <f t="shared" ref="F5:F34" si="0">E5*C5</f>
        <v>12740</v>
      </c>
      <c r="G5" s="11"/>
      <c r="H5" s="12" t="s">
        <v>7</v>
      </c>
      <c r="I5" s="13">
        <v>1E-3</v>
      </c>
      <c r="J5" s="14">
        <f>(F36+F37-J4-J6)*I5</f>
        <v>408.96219869999993</v>
      </c>
      <c r="L5" s="13" t="s">
        <v>42</v>
      </c>
      <c r="M5" s="13" t="s">
        <v>43</v>
      </c>
      <c r="N5" s="53"/>
      <c r="P5" s="67"/>
      <c r="Q5" s="67"/>
      <c r="R5" s="67"/>
      <c r="S5" s="67"/>
      <c r="T5" s="67"/>
      <c r="U5" s="67"/>
      <c r="V5" s="67" t="s">
        <v>44</v>
      </c>
      <c r="W5" s="67"/>
      <c r="X5" s="67"/>
      <c r="Y5" s="67"/>
      <c r="Z5" s="67"/>
      <c r="AA5" s="67"/>
      <c r="AB5" s="108">
        <v>-63200</v>
      </c>
    </row>
    <row r="6" spans="2:29" x14ac:dyDescent="0.25">
      <c r="B6" s="7">
        <v>46025</v>
      </c>
      <c r="C6" s="8">
        <v>628</v>
      </c>
      <c r="D6" s="9"/>
      <c r="E6" s="10">
        <v>20</v>
      </c>
      <c r="F6" s="33">
        <f t="shared" si="0"/>
        <v>12560</v>
      </c>
      <c r="G6" s="11"/>
      <c r="H6" s="12" t="s">
        <v>8</v>
      </c>
      <c r="I6" s="13"/>
      <c r="J6" s="14"/>
      <c r="L6" s="54" t="s">
        <v>44</v>
      </c>
      <c r="M6" s="54"/>
      <c r="N6" s="55">
        <v>-125000</v>
      </c>
      <c r="P6" s="82">
        <v>46046</v>
      </c>
      <c r="Q6" s="13">
        <f>R6-P6</f>
        <v>7</v>
      </c>
      <c r="R6" s="57">
        <v>46053</v>
      </c>
      <c r="S6" s="13" t="s">
        <v>38</v>
      </c>
      <c r="T6" s="83">
        <v>52</v>
      </c>
      <c r="U6" s="84" t="s">
        <v>37</v>
      </c>
      <c r="V6" s="84" t="s">
        <v>63</v>
      </c>
      <c r="W6" s="85">
        <v>1</v>
      </c>
      <c r="X6" s="84" t="s">
        <v>34</v>
      </c>
      <c r="Y6" s="86">
        <v>5400</v>
      </c>
      <c r="Z6" s="87">
        <v>5400</v>
      </c>
      <c r="AA6" s="87">
        <v>1080</v>
      </c>
      <c r="AB6" s="109">
        <v>6480</v>
      </c>
      <c r="AC6" t="s">
        <v>65</v>
      </c>
    </row>
    <row r="7" spans="2:29" x14ac:dyDescent="0.25">
      <c r="B7" s="7">
        <v>46026</v>
      </c>
      <c r="C7" s="8">
        <v>637</v>
      </c>
      <c r="D7" s="9"/>
      <c r="E7" s="10">
        <v>20</v>
      </c>
      <c r="F7" s="33">
        <f t="shared" si="0"/>
        <v>12740</v>
      </c>
      <c r="G7" s="11"/>
      <c r="H7" s="12" t="s">
        <v>9</v>
      </c>
      <c r="I7" s="13"/>
      <c r="J7" s="14">
        <f>'ARALIK 2025'!J39*-1</f>
        <v>4.600000218488276E-3</v>
      </c>
      <c r="L7" s="57" t="s">
        <v>45</v>
      </c>
      <c r="M7" s="13" t="s">
        <v>46</v>
      </c>
      <c r="N7" s="58"/>
      <c r="P7" s="82">
        <v>46046</v>
      </c>
      <c r="Q7" s="13">
        <f>R7-P7</f>
        <v>7</v>
      </c>
      <c r="R7" s="57">
        <v>46053</v>
      </c>
      <c r="S7" s="13" t="s">
        <v>38</v>
      </c>
      <c r="T7" s="83">
        <v>52</v>
      </c>
      <c r="U7" s="84" t="s">
        <v>37</v>
      </c>
      <c r="V7" s="84" t="s">
        <v>64</v>
      </c>
      <c r="W7" s="85">
        <v>1</v>
      </c>
      <c r="X7" s="84" t="s">
        <v>34</v>
      </c>
      <c r="Y7" s="86">
        <v>2700</v>
      </c>
      <c r="Z7" s="87">
        <v>2700</v>
      </c>
      <c r="AA7" s="87">
        <v>540</v>
      </c>
      <c r="AB7" s="109">
        <v>3240</v>
      </c>
      <c r="AC7" t="s">
        <v>65</v>
      </c>
    </row>
    <row r="8" spans="2:29" x14ac:dyDescent="0.25">
      <c r="B8" s="7">
        <v>46027</v>
      </c>
      <c r="C8" s="8">
        <v>666</v>
      </c>
      <c r="D8" s="9"/>
      <c r="E8" s="10">
        <v>20</v>
      </c>
      <c r="F8" s="33">
        <f t="shared" si="0"/>
        <v>13320</v>
      </c>
      <c r="G8" s="15"/>
      <c r="H8" s="16" t="s">
        <v>48</v>
      </c>
      <c r="I8" s="17"/>
      <c r="J8" s="18">
        <v>125000</v>
      </c>
      <c r="L8" s="54" t="s">
        <v>51</v>
      </c>
      <c r="M8" s="54"/>
      <c r="N8" s="55">
        <v>-125000</v>
      </c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110"/>
    </row>
    <row r="9" spans="2:29" x14ac:dyDescent="0.25">
      <c r="B9" s="7">
        <v>46028</v>
      </c>
      <c r="C9" s="8">
        <v>650</v>
      </c>
      <c r="D9" s="9"/>
      <c r="E9" s="10">
        <v>20</v>
      </c>
      <c r="F9" s="33">
        <f t="shared" si="0"/>
        <v>13000</v>
      </c>
      <c r="G9" s="15"/>
      <c r="H9" s="16"/>
      <c r="I9" s="17"/>
      <c r="J9" s="18"/>
      <c r="L9" s="13" t="s">
        <v>47</v>
      </c>
      <c r="M9" s="13" t="s">
        <v>48</v>
      </c>
      <c r="N9" s="53"/>
      <c r="P9" s="89">
        <v>46021</v>
      </c>
      <c r="Q9" s="13">
        <f>R9-P9</f>
        <v>60</v>
      </c>
      <c r="R9" s="57">
        <v>46081</v>
      </c>
      <c r="S9" s="13" t="s">
        <v>38</v>
      </c>
      <c r="T9" s="90">
        <v>586</v>
      </c>
      <c r="U9" s="91" t="s">
        <v>37</v>
      </c>
      <c r="V9" s="91" t="s">
        <v>54</v>
      </c>
      <c r="W9" s="92">
        <v>60</v>
      </c>
      <c r="X9" s="91" t="s">
        <v>34</v>
      </c>
      <c r="Y9" s="93">
        <v>653.46534999999994</v>
      </c>
      <c r="Z9" s="94">
        <v>39207.919999999998</v>
      </c>
      <c r="AA9" s="94">
        <v>392.08</v>
      </c>
      <c r="AB9" s="111">
        <v>39600</v>
      </c>
      <c r="AC9" t="s">
        <v>59</v>
      </c>
    </row>
    <row r="10" spans="2:29" x14ac:dyDescent="0.25">
      <c r="B10" s="7">
        <v>46029</v>
      </c>
      <c r="C10" s="8">
        <v>681</v>
      </c>
      <c r="D10" s="9"/>
      <c r="E10" s="10">
        <v>20</v>
      </c>
      <c r="F10" s="33">
        <f t="shared" si="0"/>
        <v>13620</v>
      </c>
      <c r="G10" s="15"/>
      <c r="H10" s="16"/>
      <c r="I10" s="17"/>
      <c r="J10" s="18"/>
      <c r="L10" s="54" t="s">
        <v>52</v>
      </c>
      <c r="M10" s="54"/>
      <c r="N10" s="55">
        <v>-125000</v>
      </c>
      <c r="P10" s="89">
        <v>46021</v>
      </c>
      <c r="Q10" s="13">
        <f>R10-P10</f>
        <v>60</v>
      </c>
      <c r="R10" s="57">
        <v>46081</v>
      </c>
      <c r="S10" s="13" t="s">
        <v>38</v>
      </c>
      <c r="T10" s="90">
        <v>586</v>
      </c>
      <c r="U10" s="91" t="s">
        <v>37</v>
      </c>
      <c r="V10" s="91" t="s">
        <v>55</v>
      </c>
      <c r="W10" s="95">
        <v>1500</v>
      </c>
      <c r="X10" s="91" t="s">
        <v>12</v>
      </c>
      <c r="Y10" s="93">
        <v>24.8</v>
      </c>
      <c r="Z10" s="94">
        <v>37200</v>
      </c>
      <c r="AA10" s="96"/>
      <c r="AB10" s="111">
        <v>37200</v>
      </c>
      <c r="AC10" t="s">
        <v>59</v>
      </c>
    </row>
    <row r="11" spans="2:29" x14ac:dyDescent="0.25">
      <c r="B11" s="7">
        <v>46030</v>
      </c>
      <c r="C11" s="8">
        <v>636</v>
      </c>
      <c r="D11" s="9"/>
      <c r="E11" s="10">
        <v>20</v>
      </c>
      <c r="F11" s="33">
        <f t="shared" si="0"/>
        <v>12720</v>
      </c>
      <c r="G11" s="19"/>
      <c r="H11" s="16" t="s">
        <v>68</v>
      </c>
      <c r="I11" s="17"/>
      <c r="J11" s="18">
        <v>348970</v>
      </c>
      <c r="L11" s="57" t="s">
        <v>49</v>
      </c>
      <c r="M11" s="13" t="s">
        <v>50</v>
      </c>
      <c r="N11" s="58"/>
      <c r="P11" s="89">
        <v>46021</v>
      </c>
      <c r="Q11" s="13">
        <f>R11-P11</f>
        <v>60</v>
      </c>
      <c r="R11" s="57">
        <v>46081</v>
      </c>
      <c r="S11" s="13" t="s">
        <v>38</v>
      </c>
      <c r="T11" s="90">
        <v>586</v>
      </c>
      <c r="U11" s="91" t="s">
        <v>37</v>
      </c>
      <c r="V11" s="91" t="s">
        <v>56</v>
      </c>
      <c r="W11" s="92">
        <v>20</v>
      </c>
      <c r="X11" s="91" t="s">
        <v>34</v>
      </c>
      <c r="Y11" s="93">
        <v>740</v>
      </c>
      <c r="Z11" s="94">
        <v>14800</v>
      </c>
      <c r="AA11" s="96"/>
      <c r="AB11" s="111">
        <v>14800</v>
      </c>
      <c r="AC11" t="s">
        <v>59</v>
      </c>
    </row>
    <row r="12" spans="2:29" x14ac:dyDescent="0.25">
      <c r="B12" s="7">
        <v>46031</v>
      </c>
      <c r="C12" s="8">
        <v>644</v>
      </c>
      <c r="D12" s="9"/>
      <c r="E12" s="10">
        <v>20</v>
      </c>
      <c r="F12" s="33">
        <f t="shared" si="0"/>
        <v>12880</v>
      </c>
      <c r="G12" s="19"/>
      <c r="H12" s="16" t="s">
        <v>50</v>
      </c>
      <c r="I12" s="17"/>
      <c r="J12" s="18">
        <v>125000</v>
      </c>
      <c r="L12" s="54" t="s">
        <v>52</v>
      </c>
      <c r="M12" s="54"/>
      <c r="N12" s="55">
        <v>-125000</v>
      </c>
      <c r="P12" s="89">
        <v>46021</v>
      </c>
      <c r="Q12" s="13">
        <f>R12-P12</f>
        <v>60</v>
      </c>
      <c r="R12" s="57">
        <v>46081</v>
      </c>
      <c r="S12" s="13" t="s">
        <v>38</v>
      </c>
      <c r="T12" s="90">
        <v>586</v>
      </c>
      <c r="U12" s="91" t="s">
        <v>37</v>
      </c>
      <c r="V12" s="91" t="s">
        <v>57</v>
      </c>
      <c r="W12" s="92">
        <v>50</v>
      </c>
      <c r="X12" s="91" t="s">
        <v>34</v>
      </c>
      <c r="Y12" s="93">
        <v>770</v>
      </c>
      <c r="Z12" s="94">
        <v>38500</v>
      </c>
      <c r="AA12" s="96"/>
      <c r="AB12" s="111">
        <v>38500</v>
      </c>
      <c r="AC12" t="s">
        <v>59</v>
      </c>
    </row>
    <row r="13" spans="2:29" x14ac:dyDescent="0.25">
      <c r="B13" s="7">
        <v>46032</v>
      </c>
      <c r="C13" s="8">
        <v>618</v>
      </c>
      <c r="D13" s="9"/>
      <c r="E13" s="10">
        <v>20</v>
      </c>
      <c r="F13" s="33">
        <f t="shared" si="0"/>
        <v>12360</v>
      </c>
      <c r="G13" s="19"/>
      <c r="H13" s="16"/>
      <c r="I13" s="17"/>
      <c r="J13" s="18"/>
      <c r="P13" s="89">
        <v>46021</v>
      </c>
      <c r="Q13" s="13">
        <f>R13-P13</f>
        <v>60</v>
      </c>
      <c r="R13" s="57">
        <v>46081</v>
      </c>
      <c r="S13" s="13" t="s">
        <v>38</v>
      </c>
      <c r="T13" s="90">
        <v>586</v>
      </c>
      <c r="U13" s="91" t="s">
        <v>37</v>
      </c>
      <c r="V13" s="91" t="s">
        <v>58</v>
      </c>
      <c r="W13" s="92">
        <v>150</v>
      </c>
      <c r="X13" s="91" t="s">
        <v>34</v>
      </c>
      <c r="Y13" s="93">
        <v>810</v>
      </c>
      <c r="Z13" s="94">
        <v>121500</v>
      </c>
      <c r="AA13" s="96"/>
      <c r="AB13" s="111">
        <v>121500</v>
      </c>
      <c r="AC13" t="s">
        <v>59</v>
      </c>
    </row>
    <row r="14" spans="2:29" x14ac:dyDescent="0.25">
      <c r="B14" s="7">
        <v>46033</v>
      </c>
      <c r="C14" s="8">
        <v>659</v>
      </c>
      <c r="D14" s="9"/>
      <c r="E14" s="10">
        <v>20</v>
      </c>
      <c r="F14" s="33">
        <f t="shared" si="0"/>
        <v>13180</v>
      </c>
      <c r="G14" s="19"/>
      <c r="H14" s="16"/>
      <c r="I14" s="17"/>
      <c r="J14" s="1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110"/>
    </row>
    <row r="15" spans="2:29" x14ac:dyDescent="0.25">
      <c r="B15" s="7">
        <v>46034</v>
      </c>
      <c r="C15" s="8">
        <v>644</v>
      </c>
      <c r="D15" s="9"/>
      <c r="E15" s="10">
        <v>20</v>
      </c>
      <c r="F15" s="33">
        <f t="shared" si="0"/>
        <v>12880</v>
      </c>
      <c r="G15" s="19"/>
      <c r="H15" s="16"/>
      <c r="I15" s="17"/>
      <c r="J15" s="18"/>
      <c r="P15" s="97">
        <v>46052</v>
      </c>
      <c r="Q15" s="13">
        <f>R15-P15</f>
        <v>60</v>
      </c>
      <c r="R15" s="57">
        <v>46112</v>
      </c>
      <c r="S15" s="13" t="s">
        <v>38</v>
      </c>
      <c r="T15" s="98">
        <v>74</v>
      </c>
      <c r="U15" s="99" t="s">
        <v>37</v>
      </c>
      <c r="V15" s="99" t="s">
        <v>66</v>
      </c>
      <c r="W15" s="100">
        <v>50</v>
      </c>
      <c r="X15" s="99" t="s">
        <v>34</v>
      </c>
      <c r="Y15" s="101">
        <v>745</v>
      </c>
      <c r="Z15" s="102">
        <v>37250</v>
      </c>
      <c r="AA15" s="103"/>
      <c r="AB15" s="112">
        <v>37250</v>
      </c>
      <c r="AC15" t="s">
        <v>67</v>
      </c>
    </row>
    <row r="16" spans="2:29" x14ac:dyDescent="0.25">
      <c r="B16" s="7">
        <v>46035</v>
      </c>
      <c r="C16" s="8">
        <v>660</v>
      </c>
      <c r="D16" s="9"/>
      <c r="E16" s="10">
        <v>20</v>
      </c>
      <c r="F16" s="33">
        <f t="shared" si="0"/>
        <v>13200</v>
      </c>
      <c r="G16" s="19"/>
      <c r="H16" s="16"/>
      <c r="I16" s="17"/>
      <c r="J16" s="18"/>
      <c r="P16" s="97">
        <v>46052</v>
      </c>
      <c r="Q16" s="13">
        <f>R16-P16</f>
        <v>60</v>
      </c>
      <c r="R16" s="57">
        <v>46112</v>
      </c>
      <c r="S16" s="13" t="s">
        <v>38</v>
      </c>
      <c r="T16" s="98">
        <v>74</v>
      </c>
      <c r="U16" s="99" t="s">
        <v>37</v>
      </c>
      <c r="V16" s="99" t="s">
        <v>55</v>
      </c>
      <c r="W16" s="104">
        <v>1750</v>
      </c>
      <c r="X16" s="99" t="s">
        <v>12</v>
      </c>
      <c r="Y16" s="101">
        <v>28.8</v>
      </c>
      <c r="Z16" s="102">
        <v>50400</v>
      </c>
      <c r="AA16" s="103"/>
      <c r="AB16" s="112">
        <v>50400</v>
      </c>
      <c r="AC16" t="s">
        <v>67</v>
      </c>
    </row>
    <row r="17" spans="2:28" x14ac:dyDescent="0.25">
      <c r="B17" s="7">
        <v>46036</v>
      </c>
      <c r="C17" s="8">
        <v>608</v>
      </c>
      <c r="D17" s="9"/>
      <c r="E17" s="10">
        <v>20</v>
      </c>
      <c r="F17" s="33">
        <f t="shared" si="0"/>
        <v>12160</v>
      </c>
      <c r="G17" s="19"/>
      <c r="H17" s="16"/>
      <c r="I17" s="17"/>
      <c r="J17" s="18"/>
      <c r="P17" s="54"/>
      <c r="Q17" s="54"/>
      <c r="R17" s="54"/>
      <c r="S17" s="54"/>
      <c r="T17" s="54"/>
      <c r="U17" s="54"/>
      <c r="V17" s="54" t="s">
        <v>69</v>
      </c>
      <c r="W17" s="54"/>
      <c r="X17" s="54"/>
      <c r="Y17" s="54"/>
      <c r="Z17" s="54"/>
      <c r="AA17" s="54"/>
      <c r="AB17" s="113">
        <v>-348970</v>
      </c>
    </row>
    <row r="18" spans="2:28" x14ac:dyDescent="0.25">
      <c r="B18" s="7">
        <v>46037</v>
      </c>
      <c r="C18" s="8">
        <v>620</v>
      </c>
      <c r="D18" s="9"/>
      <c r="E18" s="10">
        <v>20</v>
      </c>
      <c r="F18" s="33">
        <f t="shared" si="0"/>
        <v>12400</v>
      </c>
      <c r="G18" s="19"/>
      <c r="H18" s="16"/>
      <c r="I18" s="17"/>
      <c r="J18" s="18"/>
    </row>
    <row r="19" spans="2:28" x14ac:dyDescent="0.25">
      <c r="B19" s="7">
        <v>46038</v>
      </c>
      <c r="C19" s="8">
        <v>580</v>
      </c>
      <c r="D19" s="9"/>
      <c r="E19" s="10">
        <v>20</v>
      </c>
      <c r="F19" s="33">
        <f t="shared" si="0"/>
        <v>11600</v>
      </c>
      <c r="G19" s="19"/>
      <c r="H19" s="16"/>
      <c r="I19" s="17"/>
      <c r="J19" s="18"/>
    </row>
    <row r="20" spans="2:28" x14ac:dyDescent="0.25">
      <c r="B20" s="7">
        <v>46039</v>
      </c>
      <c r="C20" s="8">
        <v>616.5</v>
      </c>
      <c r="D20" s="9"/>
      <c r="E20" s="10">
        <v>20</v>
      </c>
      <c r="F20" s="33">
        <f t="shared" si="0"/>
        <v>12330</v>
      </c>
      <c r="G20" s="19"/>
      <c r="H20" s="16"/>
      <c r="I20" s="17"/>
      <c r="J20" s="18"/>
    </row>
    <row r="21" spans="2:28" x14ac:dyDescent="0.25">
      <c r="B21" s="7">
        <v>46040</v>
      </c>
      <c r="C21" s="8">
        <v>638</v>
      </c>
      <c r="D21" s="9"/>
      <c r="E21" s="10">
        <v>20</v>
      </c>
      <c r="F21" s="33">
        <f t="shared" si="0"/>
        <v>12760</v>
      </c>
      <c r="G21" s="19"/>
      <c r="H21" s="16"/>
      <c r="I21" s="17"/>
      <c r="J21" s="18"/>
    </row>
    <row r="22" spans="2:28" x14ac:dyDescent="0.25">
      <c r="B22" s="7">
        <v>46041</v>
      </c>
      <c r="C22" s="8">
        <v>637</v>
      </c>
      <c r="D22" s="9"/>
      <c r="E22" s="10">
        <v>20</v>
      </c>
      <c r="F22" s="33">
        <f t="shared" si="0"/>
        <v>12740</v>
      </c>
      <c r="G22" s="19"/>
      <c r="H22" s="16"/>
      <c r="I22" s="17"/>
      <c r="J22" s="18"/>
    </row>
    <row r="23" spans="2:28" x14ac:dyDescent="0.25">
      <c r="B23" s="7">
        <v>46042</v>
      </c>
      <c r="C23" s="8">
        <v>614</v>
      </c>
      <c r="D23" s="9"/>
      <c r="E23" s="10">
        <v>20</v>
      </c>
      <c r="F23" s="33">
        <f t="shared" si="0"/>
        <v>12280</v>
      </c>
      <c r="G23" s="19"/>
      <c r="H23" s="16"/>
      <c r="I23" s="17"/>
      <c r="J23" s="18"/>
    </row>
    <row r="24" spans="2:28" x14ac:dyDescent="0.25">
      <c r="B24" s="7">
        <v>46043</v>
      </c>
      <c r="C24" s="8">
        <v>623</v>
      </c>
      <c r="D24" s="9"/>
      <c r="E24" s="10">
        <v>20</v>
      </c>
      <c r="F24" s="33">
        <f t="shared" si="0"/>
        <v>12460</v>
      </c>
      <c r="G24" s="19"/>
      <c r="H24" s="16"/>
      <c r="I24" s="17"/>
      <c r="J24" s="18"/>
    </row>
    <row r="25" spans="2:28" x14ac:dyDescent="0.25">
      <c r="B25" s="7">
        <v>46044</v>
      </c>
      <c r="C25" s="8">
        <v>607</v>
      </c>
      <c r="D25" s="9"/>
      <c r="E25" s="10">
        <v>22.22</v>
      </c>
      <c r="F25" s="33">
        <f t="shared" si="0"/>
        <v>13487.539999999999</v>
      </c>
      <c r="G25" s="19"/>
      <c r="H25" s="16"/>
      <c r="I25" s="17"/>
      <c r="J25" s="18"/>
    </row>
    <row r="26" spans="2:28" x14ac:dyDescent="0.25">
      <c r="B26" s="7">
        <v>46045</v>
      </c>
      <c r="C26" s="8">
        <v>642</v>
      </c>
      <c r="D26" s="9"/>
      <c r="E26" s="10">
        <v>22.22</v>
      </c>
      <c r="F26" s="33">
        <f t="shared" si="0"/>
        <v>14265.24</v>
      </c>
      <c r="G26" s="19"/>
      <c r="H26" s="16"/>
      <c r="I26" s="17"/>
      <c r="J26" s="18"/>
    </row>
    <row r="27" spans="2:28" x14ac:dyDescent="0.25">
      <c r="B27" s="7">
        <v>46046</v>
      </c>
      <c r="C27" s="8">
        <v>674</v>
      </c>
      <c r="D27" s="9"/>
      <c r="E27" s="10">
        <v>22.22</v>
      </c>
      <c r="F27" s="33">
        <f t="shared" si="0"/>
        <v>14976.279999999999</v>
      </c>
      <c r="G27" s="19"/>
      <c r="H27" s="16"/>
      <c r="I27" s="17"/>
      <c r="J27" s="18"/>
    </row>
    <row r="28" spans="2:28" x14ac:dyDescent="0.25">
      <c r="B28" s="7">
        <v>46047</v>
      </c>
      <c r="C28" s="8">
        <v>646</v>
      </c>
      <c r="D28" s="9"/>
      <c r="E28" s="10">
        <v>22.22</v>
      </c>
      <c r="F28" s="33">
        <f t="shared" si="0"/>
        <v>14354.119999999999</v>
      </c>
      <c r="G28" s="19"/>
      <c r="H28" s="16"/>
      <c r="I28" s="17"/>
      <c r="J28" s="18"/>
    </row>
    <row r="29" spans="2:28" x14ac:dyDescent="0.25">
      <c r="B29" s="7">
        <v>46048</v>
      </c>
      <c r="C29" s="8">
        <v>662</v>
      </c>
      <c r="D29" s="9"/>
      <c r="E29" s="10">
        <v>22.22</v>
      </c>
      <c r="F29" s="33">
        <f t="shared" si="0"/>
        <v>14709.64</v>
      </c>
      <c r="G29" s="19"/>
      <c r="H29" s="16"/>
      <c r="I29" s="17"/>
      <c r="J29" s="18"/>
    </row>
    <row r="30" spans="2:28" x14ac:dyDescent="0.25">
      <c r="B30" s="7">
        <v>46049</v>
      </c>
      <c r="C30" s="8">
        <v>662</v>
      </c>
      <c r="D30" s="9"/>
      <c r="E30" s="10">
        <v>22.22</v>
      </c>
      <c r="F30" s="33">
        <f t="shared" si="0"/>
        <v>14709.64</v>
      </c>
      <c r="G30" s="19"/>
      <c r="H30" s="16"/>
      <c r="I30" s="17"/>
      <c r="J30" s="18"/>
    </row>
    <row r="31" spans="2:28" x14ac:dyDescent="0.25">
      <c r="B31" s="7">
        <v>46050</v>
      </c>
      <c r="C31" s="8">
        <v>661</v>
      </c>
      <c r="D31" s="9"/>
      <c r="E31" s="10">
        <v>22.22</v>
      </c>
      <c r="F31" s="33">
        <f t="shared" si="0"/>
        <v>14687.42</v>
      </c>
      <c r="G31" s="19"/>
      <c r="H31" s="16"/>
      <c r="I31" s="17"/>
      <c r="J31" s="18"/>
    </row>
    <row r="32" spans="2:28" x14ac:dyDescent="0.25">
      <c r="B32" s="7">
        <v>46051</v>
      </c>
      <c r="C32" s="8">
        <v>658</v>
      </c>
      <c r="D32" s="9"/>
      <c r="E32" s="10">
        <v>22.22</v>
      </c>
      <c r="F32" s="33">
        <f t="shared" si="0"/>
        <v>14620.759999999998</v>
      </c>
      <c r="G32" s="19"/>
      <c r="H32" s="16"/>
      <c r="I32" s="17"/>
      <c r="J32" s="18"/>
    </row>
    <row r="33" spans="2:12" x14ac:dyDescent="0.25">
      <c r="B33" s="7">
        <v>46052</v>
      </c>
      <c r="C33" s="8">
        <v>691.5</v>
      </c>
      <c r="D33" s="9"/>
      <c r="E33" s="10">
        <v>22.22</v>
      </c>
      <c r="F33" s="33">
        <f t="shared" si="0"/>
        <v>15365.13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688</v>
      </c>
      <c r="D34" s="45"/>
      <c r="E34" s="10">
        <v>22.22</v>
      </c>
      <c r="F34" s="47">
        <f t="shared" si="0"/>
        <v>15287.359999999999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19923</v>
      </c>
      <c r="D35" s="40">
        <f>SUM(D4:D34)</f>
        <v>0</v>
      </c>
      <c r="E35" s="41"/>
      <c r="F35" s="42" t="s">
        <v>4</v>
      </c>
      <c r="G35" s="24"/>
      <c r="H35" s="120" t="s">
        <v>11</v>
      </c>
      <c r="I35" s="120"/>
      <c r="J35" s="25">
        <f>SUM(J4:J34)</f>
        <v>603509.89809870021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413093.12999999995</v>
      </c>
      <c r="L36" s="31">
        <f>J36-J4-J5-J6</f>
        <v>408553.23650129995</v>
      </c>
    </row>
    <row r="37" spans="2:12" x14ac:dyDescent="0.25">
      <c r="B37" s="26" t="s">
        <v>14</v>
      </c>
      <c r="C37" s="30">
        <f>C35</f>
        <v>19923</v>
      </c>
      <c r="D37" s="9">
        <f>D35/1.03</f>
        <v>0</v>
      </c>
      <c r="E37" s="10"/>
      <c r="F37" s="33">
        <f>SUM(F4:F36)</f>
        <v>413093.12999999995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4"/>
      <c r="F39" s="35"/>
      <c r="G39" s="28"/>
      <c r="H39" s="124" t="s">
        <v>17</v>
      </c>
      <c r="I39" s="124"/>
      <c r="J39" s="29">
        <f>J36+J37+J38-J35</f>
        <v>-190416.76809870027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D9E45-C8E7-47E7-B2B6-08AE5BB719D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SUBTOTAL(109,N4:N30)</f>
        <v>0</v>
      </c>
    </row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L2" s="125" t="s">
        <v>39</v>
      </c>
      <c r="M2" s="125"/>
      <c r="N2" s="12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 t="s">
        <v>18</v>
      </c>
      <c r="M3" s="50" t="s">
        <v>40</v>
      </c>
      <c r="N3" s="51" t="s">
        <v>41</v>
      </c>
    </row>
    <row r="4" spans="2:29" x14ac:dyDescent="0.25">
      <c r="B4" s="7">
        <v>46054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48">
        <v>45965</v>
      </c>
      <c r="M4" s="17" t="s">
        <v>32</v>
      </c>
      <c r="N4" s="52">
        <v>500000</v>
      </c>
    </row>
    <row r="5" spans="2:29" x14ac:dyDescent="0.25">
      <c r="B5" s="7">
        <v>46055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3" t="s">
        <v>42</v>
      </c>
      <c r="M5" s="13" t="s">
        <v>43</v>
      </c>
      <c r="N5" s="53"/>
    </row>
    <row r="6" spans="2:29" x14ac:dyDescent="0.25">
      <c r="B6" s="7">
        <v>46056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  <c r="L6" s="54" t="s">
        <v>44</v>
      </c>
      <c r="M6" s="54"/>
      <c r="N6" s="55">
        <v>-125000</v>
      </c>
    </row>
    <row r="7" spans="2:29" x14ac:dyDescent="0.25">
      <c r="B7" s="7">
        <v>46057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'OCAK 2026'!J39*-1</f>
        <v>190416.76809870027</v>
      </c>
      <c r="L7" s="57" t="s">
        <v>45</v>
      </c>
      <c r="M7" s="13" t="s">
        <v>46</v>
      </c>
      <c r="N7" s="58"/>
    </row>
    <row r="8" spans="2:29" x14ac:dyDescent="0.25">
      <c r="B8" s="7">
        <v>46058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  <c r="L8" s="54" t="s">
        <v>51</v>
      </c>
      <c r="M8" s="54"/>
      <c r="N8" s="55">
        <v>-125000</v>
      </c>
    </row>
    <row r="9" spans="2:29" x14ac:dyDescent="0.25">
      <c r="B9" s="7">
        <v>46059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  <c r="L9" s="13" t="s">
        <v>47</v>
      </c>
      <c r="M9" s="13" t="s">
        <v>48</v>
      </c>
      <c r="N9" s="53"/>
    </row>
    <row r="10" spans="2:29" x14ac:dyDescent="0.25">
      <c r="B10" s="7">
        <v>46060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  <c r="L10" s="54" t="s">
        <v>52</v>
      </c>
      <c r="M10" s="54"/>
      <c r="N10" s="55">
        <v>-125000</v>
      </c>
    </row>
    <row r="11" spans="2:29" x14ac:dyDescent="0.25">
      <c r="B11" s="7">
        <v>46061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  <c r="L11" s="57" t="s">
        <v>49</v>
      </c>
      <c r="M11" s="13" t="s">
        <v>50</v>
      </c>
      <c r="N11" s="58"/>
    </row>
    <row r="12" spans="2:29" x14ac:dyDescent="0.25">
      <c r="B12" s="7">
        <v>46062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  <c r="L12" s="54" t="s">
        <v>52</v>
      </c>
      <c r="M12" s="54"/>
      <c r="N12" s="55">
        <v>-125000</v>
      </c>
    </row>
    <row r="13" spans="2:29" x14ac:dyDescent="0.25">
      <c r="B13" s="7">
        <v>46063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20" t="s">
        <v>11</v>
      </c>
      <c r="I35" s="120"/>
      <c r="J35" s="25">
        <f>SUM(J4:J34)</f>
        <v>190416.76809870027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4"/>
      <c r="F39" s="35"/>
      <c r="G39" s="28"/>
      <c r="H39" s="124" t="s">
        <v>17</v>
      </c>
      <c r="I39" s="124"/>
      <c r="J39" s="29">
        <f>J36+J37+J38-J35</f>
        <v>-190416.76809870027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165F8-A305-489F-BDCF-0F2817320B4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SUBTOTAL(109,N4:N30)</f>
        <v>0</v>
      </c>
    </row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L2" s="125" t="s">
        <v>39</v>
      </c>
      <c r="M2" s="125"/>
      <c r="N2" s="12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 t="s">
        <v>18</v>
      </c>
      <c r="M3" s="50" t="s">
        <v>40</v>
      </c>
      <c r="N3" s="51" t="s">
        <v>41</v>
      </c>
    </row>
    <row r="4" spans="2:29" x14ac:dyDescent="0.25">
      <c r="B4" s="7">
        <v>46082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48">
        <v>45965</v>
      </c>
      <c r="M4" s="17" t="s">
        <v>32</v>
      </c>
      <c r="N4" s="52">
        <v>500000</v>
      </c>
    </row>
    <row r="5" spans="2:29" x14ac:dyDescent="0.25">
      <c r="B5" s="7">
        <v>46083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3" t="s">
        <v>42</v>
      </c>
      <c r="M5" s="13" t="s">
        <v>43</v>
      </c>
      <c r="N5" s="53"/>
    </row>
    <row r="6" spans="2:29" x14ac:dyDescent="0.25">
      <c r="B6" s="7">
        <v>46084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  <c r="L6" s="54" t="s">
        <v>44</v>
      </c>
      <c r="M6" s="54"/>
      <c r="N6" s="55">
        <v>-125000</v>
      </c>
    </row>
    <row r="7" spans="2:29" x14ac:dyDescent="0.25">
      <c r="B7" s="7">
        <v>46085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'ŞUBAT 2026'!J39*-1</f>
        <v>190416.76809870027</v>
      </c>
      <c r="L7" s="57" t="s">
        <v>45</v>
      </c>
      <c r="M7" s="13" t="s">
        <v>46</v>
      </c>
      <c r="N7" s="58"/>
    </row>
    <row r="8" spans="2:29" x14ac:dyDescent="0.25">
      <c r="B8" s="7">
        <v>46086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  <c r="L8" s="54" t="s">
        <v>51</v>
      </c>
      <c r="M8" s="54"/>
      <c r="N8" s="55">
        <v>-125000</v>
      </c>
    </row>
    <row r="9" spans="2:29" x14ac:dyDescent="0.25">
      <c r="B9" s="7">
        <v>46087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  <c r="L9" s="13" t="s">
        <v>47</v>
      </c>
      <c r="M9" s="13" t="s">
        <v>48</v>
      </c>
      <c r="N9" s="53"/>
    </row>
    <row r="10" spans="2:29" x14ac:dyDescent="0.25">
      <c r="B10" s="7">
        <v>46088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  <c r="L10" s="54" t="s">
        <v>52</v>
      </c>
      <c r="M10" s="54"/>
      <c r="N10" s="55">
        <v>-125000</v>
      </c>
    </row>
    <row r="11" spans="2:29" x14ac:dyDescent="0.25">
      <c r="B11" s="7">
        <v>46089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  <c r="L11" s="57" t="s">
        <v>49</v>
      </c>
      <c r="M11" s="13" t="s">
        <v>50</v>
      </c>
      <c r="N11" s="58"/>
    </row>
    <row r="12" spans="2:29" x14ac:dyDescent="0.25">
      <c r="B12" s="7">
        <v>46090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  <c r="L12" s="54" t="s">
        <v>60</v>
      </c>
      <c r="M12" s="54"/>
      <c r="N12" s="55">
        <v>-125000</v>
      </c>
    </row>
    <row r="13" spans="2:29" x14ac:dyDescent="0.25">
      <c r="B13" s="7">
        <v>46091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20" t="s">
        <v>11</v>
      </c>
      <c r="I35" s="120"/>
      <c r="J35" s="25">
        <f>SUM(J4:J34)</f>
        <v>190416.76809870027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4"/>
      <c r="F39" s="35"/>
      <c r="G39" s="28"/>
      <c r="H39" s="124" t="s">
        <v>17</v>
      </c>
      <c r="I39" s="124"/>
      <c r="J39" s="29">
        <f>J36+J37+J38-J35</f>
        <v>-190416.76809870027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1</vt:i4>
      </vt:variant>
    </vt:vector>
  </HeadingPairs>
  <TitlesOfParts>
    <vt:vector size="7" baseType="lpstr">
      <vt:lpstr>EKİM 2025</vt:lpstr>
      <vt:lpstr>KASIM 2025</vt:lpstr>
      <vt:lpstr>ARALIK 2025</vt:lpstr>
      <vt:lpstr>OCAK 2026</vt:lpstr>
      <vt:lpstr>ŞUBAT 2026</vt:lpstr>
      <vt:lpstr>MART 2026</vt:lpstr>
      <vt:lpstr>'OCAK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2026-03-23T08:43:15Z</cp:lastPrinted>
  <dcterms:created xsi:type="dcterms:W3CDTF">2015-06-05T18:19:34Z</dcterms:created>
  <dcterms:modified xsi:type="dcterms:W3CDTF">2026-04-12T10:57:06Z</dcterms:modified>
</cp:coreProperties>
</file>